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AA7DEF35-AB64-470E-8815-93B1C7BE23C2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Arkusz1 (2)" sheetId="4" state="hidden" r:id="rId1"/>
    <sheet name="zał. nr 2 1,2,," sheetId="1" r:id="rId2"/>
    <sheet name="Arkusz3" sheetId="3" state="hidden" r:id="rId3"/>
  </sheets>
  <definedNames>
    <definedName name="_Hlk79736048" localSheetId="1">'zał. nr 2 1,2,,'!$B$51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G19" i="1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219" i="4"/>
  <c r="C184" i="4"/>
  <c r="G178" i="4"/>
  <c r="G177" i="4"/>
  <c r="G176" i="4"/>
  <c r="G175" i="4"/>
  <c r="G174" i="4"/>
  <c r="G179" i="4"/>
  <c r="C169" i="4"/>
  <c r="G165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97" i="4"/>
  <c r="G96" i="4"/>
  <c r="G95" i="4"/>
  <c r="G94" i="4"/>
  <c r="G93" i="4"/>
  <c r="G92" i="4"/>
  <c r="G91" i="4"/>
  <c r="G90" i="4"/>
  <c r="G89" i="4"/>
  <c r="G88" i="4"/>
  <c r="G87" i="4"/>
  <c r="G8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51" i="4"/>
  <c r="G49" i="4"/>
  <c r="G48" i="4"/>
  <c r="G47" i="4"/>
  <c r="G46" i="4"/>
  <c r="G45" i="4"/>
  <c r="G44" i="4"/>
  <c r="G43" i="4"/>
  <c r="G42" i="4"/>
  <c r="G41" i="4"/>
  <c r="G50" i="4"/>
  <c r="C36" i="4"/>
  <c r="G27" i="4"/>
  <c r="G29" i="4"/>
  <c r="C22" i="4"/>
  <c r="G10" i="4"/>
  <c r="G11" i="4"/>
  <c r="G12" i="4"/>
  <c r="G13" i="4"/>
  <c r="G14" i="4"/>
  <c r="G15" i="4"/>
  <c r="G16" i="4"/>
  <c r="G17" i="4"/>
  <c r="C5" i="4"/>
  <c r="G76" i="4"/>
  <c r="C56" i="4"/>
  <c r="G98" i="4"/>
  <c r="C81" i="4"/>
  <c r="G164" i="4"/>
  <c r="C103" i="4"/>
  <c r="J20" i="4"/>
  <c r="J21" i="4"/>
  <c r="G18" i="4"/>
  <c r="J6" i="4"/>
</calcChain>
</file>

<file path=xl/sharedStrings.xml><?xml version="1.0" encoding="utf-8"?>
<sst xmlns="http://schemas.openxmlformats.org/spreadsheetml/2006/main" count="569" uniqueCount="231">
  <si>
    <t>Drób i przetwory drobiowe</t>
  </si>
  <si>
    <t>L.p.</t>
  </si>
  <si>
    <t>Nazwa asortymentu</t>
  </si>
  <si>
    <t>Orientacyjne zapotrzebowanie</t>
  </si>
  <si>
    <t>w okresie 10  miesięcy           [szt./ kg/op.]</t>
  </si>
  <si>
    <t>J.m.</t>
  </si>
  <si>
    <t>Cena  jednostkowa brutto</t>
  </si>
  <si>
    <t>[ zł]</t>
  </si>
  <si>
    <t>Wartość sumaryczna brutto</t>
  </si>
  <si>
    <t>[zł]</t>
  </si>
  <si>
    <r>
      <t>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</si>
  <si>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Filet z indyka świeży</t>
  </si>
  <si>
    <t>kg</t>
  </si>
  <si>
    <r>
      <t>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</si>
  <si>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Filet z kurczaka świeży</t>
  </si>
  <si>
    <r>
      <t>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</si>
  <si>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Podudzia z kurczaka świeże</t>
  </si>
  <si>
    <r>
      <t>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</si>
  <si>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Udka z kurczaka świeże</t>
  </si>
  <si>
    <r>
      <t>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</si>
  <si>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Skrzydełka z kurczaka świeże</t>
  </si>
  <si>
    <r>
      <t>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</si>
  <si>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Porcja rosołowa z kurczaka</t>
  </si>
  <si>
    <r>
      <t>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0</t>
    </r>
  </si>
  <si>
    <t>Kurczak świeży</t>
  </si>
  <si>
    <t xml:space="preserve"> Razem:</t>
  </si>
  <si>
    <t xml:space="preserve">Podpis wykonawcy: </t>
  </si>
  <si>
    <t>Jaja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</si>
  <si>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0"/>
        <color theme="1"/>
        <rFont val="Times New Roman"/>
        <family val="1"/>
        <charset val="238"/>
      </rPr>
      <t> </t>
    </r>
  </si>
  <si>
    <t xml:space="preserve">Jaja – Klasa A  o wadze 63g - 73g     </t>
  </si>
  <si>
    <t>wielkość – L</t>
  </si>
  <si>
    <t>szt</t>
  </si>
  <si>
    <t>Mięso i przetwory mięsne</t>
  </si>
  <si>
    <t>Boczek wędzony surowy</t>
  </si>
  <si>
    <t>Gulasz wołowy</t>
  </si>
  <si>
    <t>Kiełbasa wieprzowa (zawartość mięsa minimum 80%)</t>
  </si>
  <si>
    <t>Szynka wieprzowa kulka świeża</t>
  </si>
  <si>
    <t xml:space="preserve">Schab wieprzowy świeży – bez kości </t>
  </si>
  <si>
    <t>Szponder wołowy</t>
  </si>
  <si>
    <t>Żeberka wieprzowe</t>
  </si>
  <si>
    <r>
      <t>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</si>
  <si>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Łopatka wieprzowa – bez kości</t>
  </si>
  <si>
    <r>
      <t>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</si>
  <si>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Karczek wieprzowy świeży</t>
  </si>
  <si>
    <t>Mrożonki</t>
  </si>
  <si>
    <t>Brokuły mrożone opak. do 2,5 kg</t>
  </si>
  <si>
    <t>opak</t>
  </si>
  <si>
    <t>Fasolka żółta mrożona opak. 2,5kg</t>
  </si>
  <si>
    <t>Fasolka zielona mrożona opak. 2,5kg</t>
  </si>
  <si>
    <t>Groszek mrożony opak. 2,5 kg</t>
  </si>
  <si>
    <t>Kalafior opak. 2,5 kg</t>
  </si>
  <si>
    <t>Marchewka z groszkiem mrożona, opak. 2,5 kg</t>
  </si>
  <si>
    <r>
      <t>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</si>
  <si>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Bukiet warzyw 3 składnikowy opak. 2,5kg</t>
  </si>
  <si>
    <t>(marchew, kalafior, brokuł)</t>
  </si>
  <si>
    <t>Mieszanka kompotowa opak.2,5 kg</t>
  </si>
  <si>
    <t>Szpinak mrożony opak. 2,5 kg</t>
  </si>
  <si>
    <r>
      <t>10.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</si>
  <si>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Truskawki mrożone opak. 2,5 kg</t>
  </si>
  <si>
    <r>
      <t>11.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</si>
  <si>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 xml:space="preserve">Pierogi z serem opak. 2,5 kg </t>
  </si>
  <si>
    <r>
      <t>12.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</si>
  <si>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Kluski śląskie opak 2,5 kg</t>
  </si>
  <si>
    <r>
      <t>13.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</si>
  <si>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Brukselka mrożona opak 2,5 kg</t>
  </si>
  <si>
    <r>
      <t>14.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</si>
  <si>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Warzywa na patelnie opak 2,5 kg</t>
  </si>
  <si>
    <t>Nabiał i produkty mleczarskie</t>
  </si>
  <si>
    <t>Jogurt naturalny typu greckiego 400g</t>
  </si>
  <si>
    <t>Szt.</t>
  </si>
  <si>
    <t>Masło ekstra 82 % tłuszczu 200g</t>
  </si>
  <si>
    <t>Ser żółty w bloku w kilogramach</t>
  </si>
  <si>
    <t>Ser biały półtłusty twaróg</t>
  </si>
  <si>
    <t>Serek homogenizowany różne smaki 140g</t>
  </si>
  <si>
    <t>Śmietana 18% 400g kubek</t>
  </si>
  <si>
    <t>Deser mleczny 150g</t>
  </si>
  <si>
    <t>Mleko 2% 1 litr UHT</t>
  </si>
  <si>
    <t>Kefir 400g</t>
  </si>
  <si>
    <t>Ciastko biszkoptowe z mlecznym kremem 28g</t>
  </si>
  <si>
    <r>
      <t>11.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0</t>
    </r>
  </si>
  <si>
    <t>Serek topiony 100g</t>
  </si>
  <si>
    <t>Ser Mozzarella kulka w zalewie 100 g</t>
  </si>
  <si>
    <t>Produkty spożywcze różne</t>
  </si>
  <si>
    <t>Bazylia opak.10g</t>
  </si>
  <si>
    <t>Chrzan łagodny opak. 190g</t>
  </si>
  <si>
    <t>Cukier kryształ 1 kg (kat. I)</t>
  </si>
  <si>
    <t>Cukier puder 400g</t>
  </si>
  <si>
    <t>Czosnek granulowany opak. 20g</t>
  </si>
  <si>
    <t>Fasola biała średnia opak. 400g</t>
  </si>
  <si>
    <t>Koncentrat pomidorowy minimum 30% opak. 200g</t>
  </si>
  <si>
    <t>Groch połówki łuskane opak. 500g</t>
  </si>
  <si>
    <t>Kasza manna opak. 400g</t>
  </si>
  <si>
    <t>Kasza gryczana opak. 400g</t>
  </si>
  <si>
    <t>Kasza jęczmienna średnia opak. 400g</t>
  </si>
  <si>
    <t>Kluski na parze opak. po 9szt</t>
  </si>
  <si>
    <t>Pomidory w puszcze 400g</t>
  </si>
  <si>
    <r>
      <t>15.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</si>
  <si>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Koncentrat pomidorowy minimum 30%  opak. 900g</t>
  </si>
  <si>
    <r>
      <t>16.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</si>
  <si>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Kukurydza konserwowa opak. 400g</t>
  </si>
  <si>
    <r>
      <t>17.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</si>
  <si>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Jabłko prażone słoik 900 g</t>
  </si>
  <si>
    <r>
      <t>18.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</si>
  <si>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Liście laurowe opak. 6g</t>
  </si>
  <si>
    <r>
      <t>19.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0</t>
    </r>
  </si>
  <si>
    <t>Majeranek opak. 8g</t>
  </si>
  <si>
    <r>
      <t>20.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</si>
  <si>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Groszek konserwowy 400g</t>
  </si>
  <si>
    <r>
      <t>21.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</si>
  <si>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nitka cienka opak. 250g</t>
  </si>
  <si>
    <r>
      <t>22.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</si>
  <si>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świderki opak. 500g</t>
  </si>
  <si>
    <r>
      <t>23.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</si>
  <si>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gwiazdki opak. 250g</t>
  </si>
  <si>
    <r>
      <t>24.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</si>
  <si>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kokarda opak. 400g</t>
  </si>
  <si>
    <r>
      <t>25.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</si>
  <si>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zacierka opak. 250g</t>
  </si>
  <si>
    <r>
      <t>26.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</si>
  <si>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Mąka pszenna typ 480 1 kg</t>
  </si>
  <si>
    <r>
      <t>27.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</si>
  <si>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Mąka ziemniaczana 1 kg</t>
  </si>
  <si>
    <r>
      <t>28.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</si>
  <si>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Musztarda stołowa 175g</t>
  </si>
  <si>
    <r>
      <t>29.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</si>
  <si>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Olej roślinny rzepakowy z pierwszego tłoczenia  opak. 1 litr</t>
  </si>
  <si>
    <r>
      <t>30.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</si>
  <si>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Oregano opak.10g</t>
  </si>
  <si>
    <r>
      <t>31.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</si>
  <si>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Papryka konserwowa opak. 900g</t>
  </si>
  <si>
    <r>
      <t>32.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</si>
  <si>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Papryka słodka opak. 20g</t>
  </si>
  <si>
    <r>
      <t>33.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</si>
  <si>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 xml:space="preserve">Pieprz naturalny opak. 20g </t>
  </si>
  <si>
    <r>
      <t>34.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</si>
  <si>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Kurkuma opak. 20g</t>
  </si>
  <si>
    <r>
      <t>35.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</si>
  <si>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Przyprawa cząber opak.10g</t>
  </si>
  <si>
    <r>
      <t>36.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</si>
  <si>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Kapusta czerwona słoik 0,9 litra</t>
  </si>
  <si>
    <r>
      <t>37.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</si>
  <si>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Majonez 700 ml</t>
  </si>
  <si>
    <r>
      <t>38.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</si>
  <si>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Pieprz cytrynowy opak. 20g</t>
  </si>
  <si>
    <r>
      <t>39.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</si>
  <si>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Kasza bulgur 400g</t>
  </si>
  <si>
    <r>
      <t>40.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</si>
  <si>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Przyprawa kminek mielony opak.20g</t>
  </si>
  <si>
    <r>
      <t>41.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</si>
  <si>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Ryż biały długo ziarnisty 1 kg</t>
  </si>
  <si>
    <r>
      <t>42.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</si>
  <si>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Ryż paraboliczny opak. 400g</t>
  </si>
  <si>
    <r>
      <t>43.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</si>
  <si>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Przyprawa do potraw 150g, naturalne składniki, 40% warzyw</t>
  </si>
  <si>
    <r>
      <t>44.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</si>
  <si>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Herbata opakowanie 100 szt.</t>
  </si>
  <si>
    <r>
      <t>45.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</si>
  <si>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Herbata owocowa opakowanie 20 szt.</t>
  </si>
  <si>
    <r>
      <t>46.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</si>
  <si>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Sok marchew jabłko banan 100% 300ml</t>
  </si>
  <si>
    <r>
      <t>47.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</si>
  <si>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Soczewica</t>
  </si>
  <si>
    <t>kg.</t>
  </si>
  <si>
    <r>
      <t>48.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</si>
  <si>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Sól niskosodowa 1kg</t>
  </si>
  <si>
    <r>
      <t>49.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</si>
  <si>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Woda mineralna niegazowana 5 litrów</t>
  </si>
  <si>
    <r>
      <t>50.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</si>
  <si>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Ziele angielskie 15g</t>
  </si>
  <si>
    <r>
      <t>51.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</si>
  <si>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Cynamon opak. 15g</t>
  </si>
  <si>
    <r>
      <t>52.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</si>
  <si>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Bułka tarta 400g</t>
  </si>
  <si>
    <r>
      <t>53.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</si>
  <si>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Ananas puszka 565g</t>
  </si>
  <si>
    <r>
      <t>54.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</si>
  <si>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Lubczyk 10g</t>
  </si>
  <si>
    <r>
      <t>55.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</si>
  <si>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Kasza pęczak 400g</t>
  </si>
  <si>
    <r>
      <t>56.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</si>
  <si>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Fasola czerwona w puszcze 400g</t>
  </si>
  <si>
    <t>Ryby mrożone</t>
  </si>
  <si>
    <t>Filet z morszczuka SHP b/s</t>
  </si>
  <si>
    <t>Filet z dorsza SHP b/s</t>
  </si>
  <si>
    <t>Filet z mintaja SHP b/s Rosja</t>
  </si>
  <si>
    <t xml:space="preserve">Filet z miruny SHP b/s </t>
  </si>
  <si>
    <r>
      <t>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0</t>
    </r>
  </si>
  <si>
    <t>Paluszki rybne z ryb białych</t>
  </si>
  <si>
    <t>Warzywa i owoce</t>
  </si>
  <si>
    <t>Banany</t>
  </si>
  <si>
    <t xml:space="preserve">Burak czerwony ćwikłowy kl. I </t>
  </si>
  <si>
    <t xml:space="preserve">Cebula kl. I      </t>
  </si>
  <si>
    <t xml:space="preserve">Czosnek </t>
  </si>
  <si>
    <t xml:space="preserve">Jabłka deserowe Ligol, Cortland, Lobo, gat. I  </t>
  </si>
  <si>
    <t xml:space="preserve">Kapusta biała kl. I   </t>
  </si>
  <si>
    <t xml:space="preserve">Kapusta czerwona kl. I  </t>
  </si>
  <si>
    <t xml:space="preserve">Kapusta pekińska kl. I   </t>
  </si>
  <si>
    <t xml:space="preserve">Brzoskwinia </t>
  </si>
  <si>
    <t>Koper zielony pęczek</t>
  </si>
  <si>
    <t>Mandarynki</t>
  </si>
  <si>
    <t xml:space="preserve">Marchew gat. I  </t>
  </si>
  <si>
    <t>Pomarańcze</t>
  </si>
  <si>
    <t xml:space="preserve">Ogórki świeże gat. I  </t>
  </si>
  <si>
    <t>Papryka świeża czerwona, żółta, zielona gat. I</t>
  </si>
  <si>
    <t xml:space="preserve">Pieczarki gat. I  </t>
  </si>
  <si>
    <t>Pietruszka korzeń</t>
  </si>
  <si>
    <t>Pietruszka zielona pęczek</t>
  </si>
  <si>
    <r>
      <t>19.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</si>
  <si>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Pomidory koktajlowe</t>
  </si>
  <si>
    <t>Pomidory</t>
  </si>
  <si>
    <t>Por</t>
  </si>
  <si>
    <t>Sałata lodowa</t>
  </si>
  <si>
    <t>Seler</t>
  </si>
  <si>
    <t>Ogórek kiszony</t>
  </si>
  <si>
    <t>Cytryna</t>
  </si>
  <si>
    <t>Szczypiorek pęczek</t>
  </si>
  <si>
    <t>Rzodkiewka pęczek</t>
  </si>
  <si>
    <t>Ziemniaki</t>
  </si>
  <si>
    <t>Kapusta kiszona</t>
  </si>
  <si>
    <t>Cukinia</t>
  </si>
  <si>
    <t>podsumowanie</t>
  </si>
  <si>
    <t>Przewidywane kwoty wg obecnych cen</t>
  </si>
  <si>
    <t>kwota netto</t>
  </si>
  <si>
    <t>Schab kalibrowany rozbity</t>
  </si>
  <si>
    <t xml:space="preserve">Gulaszowe z indyka </t>
  </si>
  <si>
    <t xml:space="preserve">Filet z mintaja SHP b/s </t>
  </si>
  <si>
    <t>(kwalifikowany podpis elektroniczny</t>
  </si>
  <si>
    <t>lub podpis zaufany lub podpis osobisty)</t>
  </si>
  <si>
    <t>Uwaga !</t>
  </si>
  <si>
    <r>
      <t>Należy podpisać</t>
    </r>
    <r>
      <rPr>
        <i/>
        <sz val="12"/>
        <color theme="1"/>
        <rFont val="Times New Roman"/>
        <family val="1"/>
        <charset val="238"/>
      </rPr>
      <t xml:space="preserve"> zgodnie z Rozporządzeniem Prezesa Rady Ministrów z dnia 30 grudnia 2020 r. w sprawie sposobu sporządzania i przekazywania informacji oraz wymagań technicznych dla dokumentów elektronicznych oraz środków komunikacji elektronicznej w postępowaniu</t>
    </r>
  </si>
  <si>
    <t>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</si>
</sst>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b/>
      <i/>
      <u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7"/>
    </xf>
    <xf numFmtId="0" fontId="6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4" fontId="0" fillId="0" borderId="0" xfId="1" applyFont="1"/>
    <xf numFmtId="44" fontId="4" fillId="0" borderId="1" xfId="1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44" fontId="0" fillId="0" borderId="3" xfId="1" applyFont="1" applyBorder="1" applyAlignment="1">
      <alignment vertical="center" wrapText="1"/>
    </xf>
    <xf numFmtId="44" fontId="4" fillId="0" borderId="3" xfId="1" applyFont="1" applyBorder="1" applyAlignment="1">
      <alignment horizontal="center" vertical="center" wrapText="1"/>
    </xf>
    <xf numFmtId="44" fontId="4" fillId="0" borderId="4" xfId="1" applyFont="1" applyBorder="1" applyAlignment="1">
      <alignment horizontal="center" vertical="center" wrapText="1"/>
    </xf>
    <xf numFmtId="44" fontId="4" fillId="0" borderId="5" xfId="1" applyFont="1" applyBorder="1" applyAlignment="1">
      <alignment horizontal="center" vertical="center" wrapText="1"/>
    </xf>
    <xf numFmtId="44" fontId="0" fillId="0" borderId="6" xfId="1" applyFont="1" applyBorder="1" applyAlignment="1">
      <alignment vertical="center" wrapText="1"/>
    </xf>
    <xf numFmtId="44" fontId="4" fillId="0" borderId="6" xfId="1" applyFont="1" applyBorder="1" applyAlignment="1">
      <alignment horizontal="center" vertical="center" wrapText="1"/>
    </xf>
    <xf numFmtId="44" fontId="10" fillId="2" borderId="6" xfId="1" applyFont="1" applyFill="1" applyBorder="1" applyAlignment="1">
      <alignment horizontal="center" vertical="center" wrapText="1"/>
    </xf>
    <xf numFmtId="44" fontId="4" fillId="2" borderId="6" xfId="1" applyFont="1" applyFill="1" applyBorder="1" applyAlignment="1">
      <alignment horizontal="center" vertical="center" wrapText="1"/>
    </xf>
    <xf numFmtId="44" fontId="4" fillId="0" borderId="4" xfId="1" applyFont="1" applyBorder="1" applyAlignment="1">
      <alignment vertical="center" wrapText="1"/>
    </xf>
    <xf numFmtId="44" fontId="4" fillId="0" borderId="6" xfId="1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1" fillId="3" borderId="0" xfId="0" applyFont="1" applyFill="1"/>
    <xf numFmtId="44" fontId="11" fillId="3" borderId="0" xfId="0" applyNumberFormat="1" applyFont="1" applyFill="1"/>
    <xf numFmtId="44" fontId="0" fillId="0" borderId="0" xfId="0" applyNumberFormat="1"/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0" fillId="2" borderId="0" xfId="0" applyFill="1"/>
    <xf numFmtId="0" fontId="4" fillId="0" borderId="9" xfId="0" applyFont="1" applyBorder="1" applyAlignment="1">
      <alignment vertical="center" wrapText="1"/>
    </xf>
    <xf numFmtId="0" fontId="13" fillId="0" borderId="0" xfId="0" applyFont="1" applyAlignment="1">
      <alignment horizontal="left" vertical="center" readingOrder="1"/>
    </xf>
    <xf numFmtId="0" fontId="14" fillId="0" borderId="0" xfId="0" applyFont="1" applyAlignment="1">
      <alignment horizontal="left" vertical="center" readingOrder="1"/>
    </xf>
    <xf numFmtId="0" fontId="8" fillId="0" borderId="0" xfId="0" applyFont="1" applyAlignment="1">
      <alignment horizontal="left" vertical="center" readingOrder="1"/>
    </xf>
    <xf numFmtId="0" fontId="15" fillId="0" borderId="0" xfId="0" applyFont="1" applyAlignment="1">
      <alignment horizontal="left" vertical="center" readingOrder="1"/>
    </xf>
    <xf numFmtId="0" fontId="12" fillId="0" borderId="0" xfId="0" applyFont="1" applyAlignment="1">
      <alignment horizontal="left" vertical="center" readingOrder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4" fontId="4" fillId="0" borderId="4" xfId="1" applyFont="1" applyBorder="1" applyAlignment="1">
      <alignment horizontal="center" vertical="center" wrapText="1"/>
    </xf>
    <xf numFmtId="44" fontId="4" fillId="0" borderId="6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22"/>
  <sheetViews>
    <sheetView zoomScale="145" zoomScaleNormal="145" workbookViewId="0">
      <selection activeCell="E20" sqref="E20"/>
    </sheetView>
  </sheetViews>
  <sheetFormatPr defaultRowHeight="14.5" x14ac:dyDescent="0.35"/>
  <cols>
    <col min="1" max="1" width="6.08984375" customWidth="1"/>
    <col min="2" max="2" width="17.1796875" style="28" customWidth="1"/>
    <col min="3" max="3" width="38.36328125" customWidth="1"/>
    <col min="4" max="4" width="17.453125" customWidth="1"/>
    <col min="5" max="5" width="13.7265625" customWidth="1"/>
    <col min="6" max="6" width="15.90625" style="10" customWidth="1"/>
    <col min="7" max="7" width="19.08984375" style="10" customWidth="1"/>
    <col min="8" max="8" width="9.1796875" customWidth="1"/>
    <col min="10" max="10" width="22.36328125" customWidth="1"/>
  </cols>
  <sheetData>
    <row r="2" spans="2:10" x14ac:dyDescent="0.35">
      <c r="C2" t="s">
        <v>221</v>
      </c>
    </row>
    <row r="3" spans="2:10" ht="17.5" x14ac:dyDescent="0.35">
      <c r="B3" s="23" t="s">
        <v>0</v>
      </c>
      <c r="J3" s="29" t="s">
        <v>220</v>
      </c>
    </row>
    <row r="4" spans="2:10" ht="17.5" x14ac:dyDescent="0.35">
      <c r="B4" s="23"/>
      <c r="J4" s="29"/>
    </row>
    <row r="5" spans="2:10" ht="17.5" x14ac:dyDescent="0.35">
      <c r="B5" s="23" t="s">
        <v>222</v>
      </c>
      <c r="C5" s="31">
        <f>1.05*G17</f>
        <v>20109.600000000002</v>
      </c>
      <c r="J5" s="29"/>
    </row>
    <row r="6" spans="2:10" ht="16.5" customHeight="1" x14ac:dyDescent="0.35">
      <c r="B6" s="24"/>
      <c r="J6" s="30">
        <f>G17+G29+G50+G76+G98+G164+G179+G219</f>
        <v>193872.6</v>
      </c>
    </row>
    <row r="7" spans="2:10" ht="26" hidden="1" x14ac:dyDescent="0.35">
      <c r="B7" s="43" t="s">
        <v>1</v>
      </c>
      <c r="C7" s="46" t="s">
        <v>2</v>
      </c>
      <c r="D7" s="1" t="s">
        <v>3</v>
      </c>
      <c r="E7" s="1"/>
      <c r="F7" s="11" t="s">
        <v>6</v>
      </c>
      <c r="G7" s="15" t="s">
        <v>8</v>
      </c>
    </row>
    <row r="8" spans="2:10" ht="39" hidden="1" x14ac:dyDescent="0.35">
      <c r="B8" s="44"/>
      <c r="C8" s="47"/>
      <c r="D8" s="2" t="s">
        <v>4</v>
      </c>
      <c r="E8" s="2" t="s">
        <v>5</v>
      </c>
      <c r="F8" s="12" t="s">
        <v>7</v>
      </c>
      <c r="G8" s="16" t="s">
        <v>9</v>
      </c>
    </row>
    <row r="9" spans="2:10" ht="15" hidden="1" thickBot="1" x14ac:dyDescent="0.4">
      <c r="B9" s="45"/>
      <c r="C9" s="48"/>
      <c r="D9" s="3"/>
      <c r="E9" s="4"/>
      <c r="F9" s="13"/>
      <c r="G9" s="17"/>
    </row>
    <row r="10" spans="2:10" ht="15" hidden="1" thickBot="1" x14ac:dyDescent="0.4">
      <c r="B10" s="25" t="s">
        <v>10</v>
      </c>
      <c r="C10" s="5" t="s">
        <v>11</v>
      </c>
      <c r="D10" s="4">
        <v>290</v>
      </c>
      <c r="E10" s="4" t="s">
        <v>12</v>
      </c>
      <c r="F10" s="14">
        <v>19.399999999999999</v>
      </c>
      <c r="G10" s="18">
        <f>F10*D10</f>
        <v>5626</v>
      </c>
    </row>
    <row r="11" spans="2:10" ht="15" hidden="1" thickBot="1" x14ac:dyDescent="0.4">
      <c r="B11" s="25" t="s">
        <v>13</v>
      </c>
      <c r="C11" s="5" t="s">
        <v>14</v>
      </c>
      <c r="D11" s="4">
        <v>600</v>
      </c>
      <c r="E11" s="4" t="s">
        <v>12</v>
      </c>
      <c r="F11" s="14">
        <v>12</v>
      </c>
      <c r="G11" s="18">
        <f t="shared" ref="G11:G18" si="0">F11*D11</f>
        <v>7200</v>
      </c>
    </row>
    <row r="12" spans="2:10" ht="15" hidden="1" thickBot="1" x14ac:dyDescent="0.4">
      <c r="B12" s="25" t="s">
        <v>15</v>
      </c>
      <c r="C12" s="5" t="s">
        <v>16</v>
      </c>
      <c r="D12" s="4">
        <v>280</v>
      </c>
      <c r="E12" s="4" t="s">
        <v>12</v>
      </c>
      <c r="F12" s="14">
        <v>5.2</v>
      </c>
      <c r="G12" s="18">
        <f t="shared" si="0"/>
        <v>1456</v>
      </c>
    </row>
    <row r="13" spans="2:10" ht="15" hidden="1" thickBot="1" x14ac:dyDescent="0.4">
      <c r="B13" s="25" t="s">
        <v>17</v>
      </c>
      <c r="C13" s="5" t="s">
        <v>18</v>
      </c>
      <c r="D13" s="4">
        <v>120</v>
      </c>
      <c r="E13" s="4" t="s">
        <v>12</v>
      </c>
      <c r="F13" s="14">
        <v>13</v>
      </c>
      <c r="G13" s="18">
        <f t="shared" si="0"/>
        <v>1560</v>
      </c>
    </row>
    <row r="14" spans="2:10" ht="15" hidden="1" thickBot="1" x14ac:dyDescent="0.4">
      <c r="B14" s="25" t="s">
        <v>19</v>
      </c>
      <c r="C14" s="5" t="s">
        <v>20</v>
      </c>
      <c r="D14" s="4">
        <v>200</v>
      </c>
      <c r="E14" s="4" t="s">
        <v>12</v>
      </c>
      <c r="F14" s="14">
        <v>8</v>
      </c>
      <c r="G14" s="18">
        <f t="shared" si="0"/>
        <v>1600</v>
      </c>
    </row>
    <row r="15" spans="2:10" ht="15" hidden="1" thickBot="1" x14ac:dyDescent="0.4">
      <c r="B15" s="25" t="s">
        <v>21</v>
      </c>
      <c r="C15" s="5" t="s">
        <v>22</v>
      </c>
      <c r="D15" s="4">
        <v>950</v>
      </c>
      <c r="E15" s="4" t="s">
        <v>12</v>
      </c>
      <c r="F15" s="14">
        <v>1.2</v>
      </c>
      <c r="G15" s="18">
        <f t="shared" si="0"/>
        <v>1140</v>
      </c>
    </row>
    <row r="16" spans="2:10" ht="15" hidden="1" thickBot="1" x14ac:dyDescent="0.4">
      <c r="B16" s="6" t="s">
        <v>23</v>
      </c>
      <c r="C16" s="5" t="s">
        <v>24</v>
      </c>
      <c r="D16" s="4">
        <v>95</v>
      </c>
      <c r="E16" s="4" t="s">
        <v>12</v>
      </c>
      <c r="F16" s="14">
        <v>6</v>
      </c>
      <c r="G16" s="18">
        <f t="shared" si="0"/>
        <v>570</v>
      </c>
    </row>
    <row r="17" spans="2:10" ht="15" hidden="1" thickBot="1" x14ac:dyDescent="0.4">
      <c r="B17" s="41" t="s">
        <v>25</v>
      </c>
      <c r="C17" s="41"/>
      <c r="D17" s="41"/>
      <c r="E17" s="41"/>
      <c r="F17" s="42"/>
      <c r="G17" s="19">
        <f>SUM(G10:G16)</f>
        <v>19152</v>
      </c>
    </row>
    <row r="18" spans="2:10" ht="15.5" hidden="1" thickBot="1" x14ac:dyDescent="0.4">
      <c r="B18" s="26" t="s">
        <v>26</v>
      </c>
      <c r="G18" s="18">
        <f t="shared" si="0"/>
        <v>0</v>
      </c>
    </row>
    <row r="19" spans="2:10" x14ac:dyDescent="0.35">
      <c r="B19" s="27"/>
    </row>
    <row r="20" spans="2:10" ht="17.5" x14ac:dyDescent="0.35">
      <c r="B20" s="23" t="s">
        <v>27</v>
      </c>
      <c r="J20" s="31">
        <f>C5+C22+C36+C56+C81+C103+C169+C184</f>
        <v>203566.23</v>
      </c>
    </row>
    <row r="21" spans="2:10" ht="17.5" x14ac:dyDescent="0.35">
      <c r="B21" s="23"/>
      <c r="J21" s="31">
        <f>1.05*J20</f>
        <v>213744.54150000002</v>
      </c>
    </row>
    <row r="22" spans="2:10" ht="17.5" x14ac:dyDescent="0.35">
      <c r="B22" s="23" t="s">
        <v>222</v>
      </c>
      <c r="C22" s="31">
        <f>1.05*G29</f>
        <v>3420.9</v>
      </c>
    </row>
    <row r="23" spans="2:10" ht="20.5" x14ac:dyDescent="0.35">
      <c r="B23" s="24"/>
    </row>
    <row r="24" spans="2:10" ht="26" hidden="1" x14ac:dyDescent="0.35">
      <c r="B24" s="43" t="s">
        <v>1</v>
      </c>
      <c r="C24" s="46" t="s">
        <v>2</v>
      </c>
      <c r="D24" s="1" t="s">
        <v>3</v>
      </c>
      <c r="E24" s="1"/>
      <c r="F24" s="11" t="s">
        <v>6</v>
      </c>
      <c r="G24" s="15" t="s">
        <v>8</v>
      </c>
    </row>
    <row r="25" spans="2:10" ht="39" hidden="1" x14ac:dyDescent="0.35">
      <c r="B25" s="44"/>
      <c r="C25" s="47"/>
      <c r="D25" s="2" t="s">
        <v>4</v>
      </c>
      <c r="E25" s="2" t="s">
        <v>5</v>
      </c>
      <c r="F25" s="12" t="s">
        <v>7</v>
      </c>
      <c r="G25" s="16" t="s">
        <v>9</v>
      </c>
    </row>
    <row r="26" spans="2:10" ht="15" hidden="1" thickBot="1" x14ac:dyDescent="0.4">
      <c r="B26" s="45"/>
      <c r="C26" s="48"/>
      <c r="D26" s="3"/>
      <c r="E26" s="4"/>
      <c r="F26" s="13"/>
      <c r="G26" s="17"/>
    </row>
    <row r="27" spans="2:10" hidden="1" x14ac:dyDescent="0.35">
      <c r="B27" s="51" t="s">
        <v>28</v>
      </c>
      <c r="C27" s="7" t="s">
        <v>29</v>
      </c>
      <c r="D27" s="46">
        <v>9050</v>
      </c>
      <c r="E27" s="46" t="s">
        <v>31</v>
      </c>
      <c r="F27" s="49">
        <v>0.36</v>
      </c>
      <c r="G27" s="49">
        <f>F27*D27</f>
        <v>3258</v>
      </c>
    </row>
    <row r="28" spans="2:10" ht="15" hidden="1" thickBot="1" x14ac:dyDescent="0.4">
      <c r="B28" s="52"/>
      <c r="C28" s="5" t="s">
        <v>30</v>
      </c>
      <c r="D28" s="48"/>
      <c r="E28" s="48"/>
      <c r="F28" s="50"/>
      <c r="G28" s="50"/>
    </row>
    <row r="29" spans="2:10" ht="15" hidden="1" thickBot="1" x14ac:dyDescent="0.4">
      <c r="B29" s="41" t="s">
        <v>25</v>
      </c>
      <c r="C29" s="41"/>
      <c r="D29" s="41"/>
      <c r="E29" s="41"/>
      <c r="F29" s="42"/>
      <c r="G29" s="20">
        <f>G27</f>
        <v>3258</v>
      </c>
    </row>
    <row r="30" spans="2:10" ht="15" hidden="1" x14ac:dyDescent="0.35">
      <c r="B30" s="26" t="s">
        <v>26</v>
      </c>
    </row>
    <row r="31" spans="2:10" hidden="1" x14ac:dyDescent="0.35">
      <c r="B31" s="27"/>
    </row>
    <row r="32" spans="2:10" hidden="1" x14ac:dyDescent="0.35">
      <c r="B32" s="27"/>
    </row>
    <row r="34" spans="2:7" ht="17.5" x14ac:dyDescent="0.35">
      <c r="B34" s="23" t="s">
        <v>32</v>
      </c>
    </row>
    <row r="35" spans="2:7" ht="17.5" x14ac:dyDescent="0.35">
      <c r="B35" s="23"/>
    </row>
    <row r="36" spans="2:7" ht="17.5" x14ac:dyDescent="0.35">
      <c r="B36" s="23" t="s">
        <v>222</v>
      </c>
      <c r="C36" s="31">
        <f>1.05*G50</f>
        <v>38043.599999999999</v>
      </c>
    </row>
    <row r="37" spans="2:7" ht="20.5" x14ac:dyDescent="0.35">
      <c r="B37" s="24"/>
    </row>
    <row r="38" spans="2:7" ht="26" hidden="1" x14ac:dyDescent="0.35">
      <c r="B38" s="43" t="s">
        <v>1</v>
      </c>
      <c r="C38" s="46" t="s">
        <v>2</v>
      </c>
      <c r="D38" s="1" t="s">
        <v>3</v>
      </c>
      <c r="E38" s="1"/>
      <c r="F38" s="11" t="s">
        <v>6</v>
      </c>
      <c r="G38" s="15" t="s">
        <v>8</v>
      </c>
    </row>
    <row r="39" spans="2:7" ht="39" hidden="1" x14ac:dyDescent="0.35">
      <c r="B39" s="44"/>
      <c r="C39" s="47"/>
      <c r="D39" s="2" t="s">
        <v>4</v>
      </c>
      <c r="E39" s="2" t="s">
        <v>5</v>
      </c>
      <c r="F39" s="12" t="s">
        <v>7</v>
      </c>
      <c r="G39" s="16" t="s">
        <v>9</v>
      </c>
    </row>
    <row r="40" spans="2:7" ht="15" hidden="1" thickBot="1" x14ac:dyDescent="0.4">
      <c r="B40" s="45"/>
      <c r="C40" s="48"/>
      <c r="D40" s="3"/>
      <c r="E40" s="4"/>
      <c r="F40" s="13"/>
      <c r="G40" s="17"/>
    </row>
    <row r="41" spans="2:7" ht="15" hidden="1" thickBot="1" x14ac:dyDescent="0.4">
      <c r="B41" s="25" t="s">
        <v>10</v>
      </c>
      <c r="C41" s="5" t="s">
        <v>33</v>
      </c>
      <c r="D41" s="4">
        <v>100</v>
      </c>
      <c r="E41" s="4" t="s">
        <v>12</v>
      </c>
      <c r="F41" s="14">
        <v>20</v>
      </c>
      <c r="G41" s="18">
        <f>F41*D41</f>
        <v>2000</v>
      </c>
    </row>
    <row r="42" spans="2:7" ht="15" hidden="1" thickBot="1" x14ac:dyDescent="0.4">
      <c r="B42" s="25" t="s">
        <v>13</v>
      </c>
      <c r="C42" s="5" t="s">
        <v>34</v>
      </c>
      <c r="D42" s="4">
        <v>160</v>
      </c>
      <c r="E42" s="4" t="s">
        <v>12</v>
      </c>
      <c r="F42" s="14">
        <v>19</v>
      </c>
      <c r="G42" s="18">
        <f t="shared" ref="G42:G51" si="1">F42*D42</f>
        <v>3040</v>
      </c>
    </row>
    <row r="43" spans="2:7" ht="28.5" hidden="1" thickBot="1" x14ac:dyDescent="0.4">
      <c r="B43" s="25" t="s">
        <v>15</v>
      </c>
      <c r="C43" s="5" t="s">
        <v>35</v>
      </c>
      <c r="D43" s="4">
        <v>500</v>
      </c>
      <c r="E43" s="4" t="s">
        <v>12</v>
      </c>
      <c r="F43" s="14">
        <v>15</v>
      </c>
      <c r="G43" s="18">
        <f t="shared" si="1"/>
        <v>7500</v>
      </c>
    </row>
    <row r="44" spans="2:7" ht="15" hidden="1" thickBot="1" x14ac:dyDescent="0.4">
      <c r="B44" s="25" t="s">
        <v>17</v>
      </c>
      <c r="C44" s="5" t="s">
        <v>36</v>
      </c>
      <c r="D44" s="4">
        <v>1000</v>
      </c>
      <c r="E44" s="4" t="s">
        <v>12</v>
      </c>
      <c r="F44" s="14">
        <v>15</v>
      </c>
      <c r="G44" s="18">
        <f t="shared" si="1"/>
        <v>15000</v>
      </c>
    </row>
    <row r="45" spans="2:7" ht="15" hidden="1" thickBot="1" x14ac:dyDescent="0.4">
      <c r="B45" s="25" t="s">
        <v>19</v>
      </c>
      <c r="C45" s="5" t="s">
        <v>37</v>
      </c>
      <c r="D45" s="4">
        <v>390</v>
      </c>
      <c r="E45" s="4" t="s">
        <v>12</v>
      </c>
      <c r="F45" s="14">
        <v>15</v>
      </c>
      <c r="G45" s="18">
        <f t="shared" si="1"/>
        <v>5850</v>
      </c>
    </row>
    <row r="46" spans="2:7" ht="15" hidden="1" thickBot="1" x14ac:dyDescent="0.4">
      <c r="B46" s="25" t="s">
        <v>21</v>
      </c>
      <c r="C46" s="5" t="s">
        <v>38</v>
      </c>
      <c r="D46" s="4">
        <v>40</v>
      </c>
      <c r="E46" s="4" t="s">
        <v>12</v>
      </c>
      <c r="F46" s="14">
        <v>16.3</v>
      </c>
      <c r="G46" s="18">
        <f t="shared" si="1"/>
        <v>652</v>
      </c>
    </row>
    <row r="47" spans="2:7" ht="15" hidden="1" thickBot="1" x14ac:dyDescent="0.4">
      <c r="B47" s="6" t="s">
        <v>23</v>
      </c>
      <c r="C47" s="5" t="s">
        <v>39</v>
      </c>
      <c r="D47" s="4">
        <v>30</v>
      </c>
      <c r="E47" s="4" t="s">
        <v>12</v>
      </c>
      <c r="F47" s="14">
        <v>19</v>
      </c>
      <c r="G47" s="18">
        <f t="shared" si="1"/>
        <v>570</v>
      </c>
    </row>
    <row r="48" spans="2:7" ht="15" hidden="1" thickBot="1" x14ac:dyDescent="0.4">
      <c r="B48" s="6" t="s">
        <v>40</v>
      </c>
      <c r="C48" s="5" t="s">
        <v>41</v>
      </c>
      <c r="D48" s="4">
        <v>70</v>
      </c>
      <c r="E48" s="4" t="s">
        <v>12</v>
      </c>
      <c r="F48" s="14">
        <v>11</v>
      </c>
      <c r="G48" s="18">
        <f t="shared" si="1"/>
        <v>770</v>
      </c>
    </row>
    <row r="49" spans="2:7" ht="15" hidden="1" thickBot="1" x14ac:dyDescent="0.4">
      <c r="B49" s="6" t="s">
        <v>42</v>
      </c>
      <c r="C49" s="5" t="s">
        <v>43</v>
      </c>
      <c r="D49" s="4">
        <v>50</v>
      </c>
      <c r="E49" s="4" t="s">
        <v>12</v>
      </c>
      <c r="F49" s="14">
        <v>17</v>
      </c>
      <c r="G49" s="18">
        <f t="shared" si="1"/>
        <v>850</v>
      </c>
    </row>
    <row r="50" spans="2:7" ht="15" hidden="1" thickBot="1" x14ac:dyDescent="0.4">
      <c r="B50" s="41" t="s">
        <v>25</v>
      </c>
      <c r="C50" s="41"/>
      <c r="D50" s="41"/>
      <c r="E50" s="41"/>
      <c r="F50" s="42"/>
      <c r="G50" s="19">
        <f>SUM(G41:G49)</f>
        <v>36232</v>
      </c>
    </row>
    <row r="51" spans="2:7" ht="15.5" hidden="1" thickBot="1" x14ac:dyDescent="0.4">
      <c r="B51" s="26" t="s">
        <v>26</v>
      </c>
      <c r="G51" s="18">
        <f t="shared" si="1"/>
        <v>0</v>
      </c>
    </row>
    <row r="52" spans="2:7" hidden="1" x14ac:dyDescent="0.35">
      <c r="B52" s="27"/>
    </row>
    <row r="54" spans="2:7" ht="17.5" x14ac:dyDescent="0.35">
      <c r="B54" s="23" t="s">
        <v>44</v>
      </c>
    </row>
    <row r="55" spans="2:7" ht="17.5" x14ac:dyDescent="0.35">
      <c r="B55" s="23"/>
    </row>
    <row r="56" spans="2:7" ht="17.5" x14ac:dyDescent="0.35">
      <c r="B56" s="23" t="s">
        <v>222</v>
      </c>
      <c r="C56" s="31">
        <f>1.05*G76</f>
        <v>23869.755000000001</v>
      </c>
    </row>
    <row r="58" spans="2:7" ht="26" hidden="1" x14ac:dyDescent="0.35">
      <c r="B58" s="43" t="s">
        <v>1</v>
      </c>
      <c r="C58" s="46" t="s">
        <v>2</v>
      </c>
      <c r="D58" s="1" t="s">
        <v>3</v>
      </c>
      <c r="E58" s="1"/>
      <c r="F58" s="11" t="s">
        <v>6</v>
      </c>
      <c r="G58" s="15" t="s">
        <v>8</v>
      </c>
    </row>
    <row r="59" spans="2:7" ht="39" hidden="1" x14ac:dyDescent="0.35">
      <c r="B59" s="44"/>
      <c r="C59" s="47"/>
      <c r="D59" s="2" t="s">
        <v>4</v>
      </c>
      <c r="E59" s="2" t="s">
        <v>5</v>
      </c>
      <c r="F59" s="12" t="s">
        <v>7</v>
      </c>
      <c r="G59" s="16" t="s">
        <v>9</v>
      </c>
    </row>
    <row r="60" spans="2:7" ht="15" hidden="1" thickBot="1" x14ac:dyDescent="0.4">
      <c r="B60" s="45"/>
      <c r="C60" s="48"/>
      <c r="D60" s="3"/>
      <c r="E60" s="4"/>
      <c r="F60" s="13"/>
      <c r="G60" s="17"/>
    </row>
    <row r="61" spans="2:7" ht="15" hidden="1" thickBot="1" x14ac:dyDescent="0.4">
      <c r="B61" s="25" t="s">
        <v>10</v>
      </c>
      <c r="C61" s="8" t="s">
        <v>45</v>
      </c>
      <c r="D61" s="4">
        <v>40</v>
      </c>
      <c r="E61" s="4" t="s">
        <v>46</v>
      </c>
      <c r="F61" s="14">
        <v>12.33</v>
      </c>
      <c r="G61" s="18">
        <f>F61*D61</f>
        <v>493.2</v>
      </c>
    </row>
    <row r="62" spans="2:7" ht="15" hidden="1" thickBot="1" x14ac:dyDescent="0.4">
      <c r="B62" s="25" t="s">
        <v>13</v>
      </c>
      <c r="C62" s="8" t="s">
        <v>47</v>
      </c>
      <c r="D62" s="4">
        <v>140</v>
      </c>
      <c r="E62" s="4" t="s">
        <v>46</v>
      </c>
      <c r="F62" s="14">
        <v>12.67</v>
      </c>
      <c r="G62" s="18">
        <f t="shared" ref="G62:G75" si="2">F62*D62</f>
        <v>1773.8</v>
      </c>
    </row>
    <row r="63" spans="2:7" ht="15" hidden="1" thickBot="1" x14ac:dyDescent="0.4">
      <c r="B63" s="25" t="s">
        <v>15</v>
      </c>
      <c r="C63" s="8" t="s">
        <v>48</v>
      </c>
      <c r="D63" s="4">
        <v>140</v>
      </c>
      <c r="E63" s="4" t="s">
        <v>46</v>
      </c>
      <c r="F63" s="14">
        <v>11.22</v>
      </c>
      <c r="G63" s="18">
        <f t="shared" si="2"/>
        <v>1570.8000000000002</v>
      </c>
    </row>
    <row r="64" spans="2:7" ht="15" hidden="1" thickBot="1" x14ac:dyDescent="0.4">
      <c r="B64" s="25" t="s">
        <v>17</v>
      </c>
      <c r="C64" s="8" t="s">
        <v>49</v>
      </c>
      <c r="D64" s="4">
        <v>70</v>
      </c>
      <c r="E64" s="4" t="s">
        <v>46</v>
      </c>
      <c r="F64" s="14">
        <v>14</v>
      </c>
      <c r="G64" s="18">
        <f t="shared" si="2"/>
        <v>980</v>
      </c>
    </row>
    <row r="65" spans="2:7" ht="15" hidden="1" thickBot="1" x14ac:dyDescent="0.4">
      <c r="B65" s="25" t="s">
        <v>19</v>
      </c>
      <c r="C65" s="8" t="s">
        <v>50</v>
      </c>
      <c r="D65" s="4">
        <v>100</v>
      </c>
      <c r="E65" s="4" t="s">
        <v>46</v>
      </c>
      <c r="F65" s="14">
        <v>10.9</v>
      </c>
      <c r="G65" s="18">
        <f t="shared" si="2"/>
        <v>1090</v>
      </c>
    </row>
    <row r="66" spans="2:7" ht="15" hidden="1" thickBot="1" x14ac:dyDescent="0.4">
      <c r="B66" s="25" t="s">
        <v>21</v>
      </c>
      <c r="C66" s="8" t="s">
        <v>51</v>
      </c>
      <c r="D66" s="4">
        <v>200</v>
      </c>
      <c r="E66" s="4" t="s">
        <v>46</v>
      </c>
      <c r="F66" s="14">
        <v>10.56</v>
      </c>
      <c r="G66" s="18">
        <f t="shared" si="2"/>
        <v>2112</v>
      </c>
    </row>
    <row r="67" spans="2:7" ht="15" hidden="1" thickBot="1" x14ac:dyDescent="0.4">
      <c r="B67" s="43" t="s">
        <v>52</v>
      </c>
      <c r="C67" s="9" t="s">
        <v>53</v>
      </c>
      <c r="D67" s="46">
        <v>80</v>
      </c>
      <c r="E67" s="46" t="s">
        <v>46</v>
      </c>
      <c r="F67" s="21">
        <v>12.8</v>
      </c>
      <c r="G67" s="18">
        <f t="shared" si="2"/>
        <v>1024</v>
      </c>
    </row>
    <row r="68" spans="2:7" ht="15" hidden="1" thickBot="1" x14ac:dyDescent="0.4">
      <c r="B68" s="45"/>
      <c r="C68" s="8" t="s">
        <v>54</v>
      </c>
      <c r="D68" s="48"/>
      <c r="E68" s="48"/>
      <c r="F68" s="22"/>
      <c r="G68" s="18">
        <f t="shared" si="2"/>
        <v>0</v>
      </c>
    </row>
    <row r="69" spans="2:7" ht="15" hidden="1" thickBot="1" x14ac:dyDescent="0.4">
      <c r="B69" s="25" t="s">
        <v>40</v>
      </c>
      <c r="C69" s="8" t="s">
        <v>55</v>
      </c>
      <c r="D69" s="4">
        <v>300</v>
      </c>
      <c r="E69" s="4" t="s">
        <v>46</v>
      </c>
      <c r="F69" s="14">
        <v>10.5</v>
      </c>
      <c r="G69" s="18">
        <f t="shared" si="2"/>
        <v>3150</v>
      </c>
    </row>
    <row r="70" spans="2:7" ht="15" hidden="1" thickBot="1" x14ac:dyDescent="0.4">
      <c r="B70" s="25" t="s">
        <v>42</v>
      </c>
      <c r="C70" s="8" t="s">
        <v>56</v>
      </c>
      <c r="D70" s="4">
        <v>120</v>
      </c>
      <c r="E70" s="4" t="s">
        <v>46</v>
      </c>
      <c r="F70" s="14">
        <v>7.8</v>
      </c>
      <c r="G70" s="18">
        <f t="shared" si="2"/>
        <v>936</v>
      </c>
    </row>
    <row r="71" spans="2:7" ht="15" hidden="1" thickBot="1" x14ac:dyDescent="0.4">
      <c r="B71" s="25" t="s">
        <v>57</v>
      </c>
      <c r="C71" s="8" t="s">
        <v>58</v>
      </c>
      <c r="D71" s="4">
        <v>70</v>
      </c>
      <c r="E71" s="4" t="s">
        <v>46</v>
      </c>
      <c r="F71" s="14">
        <v>20.9</v>
      </c>
      <c r="G71" s="18">
        <f t="shared" si="2"/>
        <v>1463</v>
      </c>
    </row>
    <row r="72" spans="2:7" ht="15" hidden="1" thickBot="1" x14ac:dyDescent="0.4">
      <c r="B72" s="25" t="s">
        <v>59</v>
      </c>
      <c r="C72" s="8" t="s">
        <v>60</v>
      </c>
      <c r="D72" s="4">
        <v>200</v>
      </c>
      <c r="E72" s="4" t="s">
        <v>46</v>
      </c>
      <c r="F72" s="14">
        <v>17.5</v>
      </c>
      <c r="G72" s="18">
        <f t="shared" si="2"/>
        <v>3500</v>
      </c>
    </row>
    <row r="73" spans="2:7" ht="15" hidden="1" thickBot="1" x14ac:dyDescent="0.4">
      <c r="B73" s="25" t="s">
        <v>61</v>
      </c>
      <c r="C73" s="8" t="s">
        <v>62</v>
      </c>
      <c r="D73" s="4">
        <v>290</v>
      </c>
      <c r="E73" s="4" t="s">
        <v>46</v>
      </c>
      <c r="F73" s="14">
        <v>11.07</v>
      </c>
      <c r="G73" s="18">
        <f t="shared" si="2"/>
        <v>3210.3</v>
      </c>
    </row>
    <row r="74" spans="2:7" ht="15" hidden="1" thickBot="1" x14ac:dyDescent="0.4">
      <c r="B74" s="6" t="s">
        <v>63</v>
      </c>
      <c r="C74" s="8" t="s">
        <v>64</v>
      </c>
      <c r="D74" s="4">
        <v>15</v>
      </c>
      <c r="E74" s="4" t="s">
        <v>46</v>
      </c>
      <c r="F74" s="14">
        <v>10</v>
      </c>
      <c r="G74" s="18">
        <f t="shared" si="2"/>
        <v>150</v>
      </c>
    </row>
    <row r="75" spans="2:7" ht="15" hidden="1" thickBot="1" x14ac:dyDescent="0.4">
      <c r="B75" s="25" t="s">
        <v>65</v>
      </c>
      <c r="C75" s="8" t="s">
        <v>66</v>
      </c>
      <c r="D75" s="4">
        <v>100</v>
      </c>
      <c r="E75" s="4" t="s">
        <v>46</v>
      </c>
      <c r="F75" s="14">
        <v>12.8</v>
      </c>
      <c r="G75" s="18">
        <f t="shared" si="2"/>
        <v>1280</v>
      </c>
    </row>
    <row r="76" spans="2:7" ht="15" hidden="1" thickBot="1" x14ac:dyDescent="0.4">
      <c r="B76" s="41" t="s">
        <v>25</v>
      </c>
      <c r="C76" s="41"/>
      <c r="D76" s="41"/>
      <c r="E76" s="41"/>
      <c r="F76" s="42"/>
      <c r="G76" s="20">
        <f>SUM(G61:G75)</f>
        <v>22733.1</v>
      </c>
    </row>
    <row r="77" spans="2:7" ht="15" hidden="1" x14ac:dyDescent="0.35">
      <c r="B77" s="26" t="s">
        <v>26</v>
      </c>
    </row>
    <row r="79" spans="2:7" ht="17.5" x14ac:dyDescent="0.35">
      <c r="B79" s="23" t="s">
        <v>67</v>
      </c>
    </row>
    <row r="80" spans="2:7" ht="17.5" x14ac:dyDescent="0.35">
      <c r="B80" s="23"/>
    </row>
    <row r="81" spans="2:7" x14ac:dyDescent="0.35">
      <c r="B81" s="28" t="s">
        <v>222</v>
      </c>
      <c r="C81" s="31">
        <f>1.05*G98</f>
        <v>24744.825000000001</v>
      </c>
    </row>
    <row r="83" spans="2:7" ht="26" hidden="1" x14ac:dyDescent="0.35">
      <c r="B83" s="43" t="s">
        <v>1</v>
      </c>
      <c r="C83" s="46" t="s">
        <v>2</v>
      </c>
      <c r="D83" s="1" t="s">
        <v>3</v>
      </c>
      <c r="E83" s="1"/>
      <c r="F83" s="11" t="s">
        <v>6</v>
      </c>
      <c r="G83" s="15" t="s">
        <v>8</v>
      </c>
    </row>
    <row r="84" spans="2:7" ht="29.25" hidden="1" customHeight="1" x14ac:dyDescent="0.35">
      <c r="B84" s="44"/>
      <c r="C84" s="47"/>
      <c r="D84" s="2" t="s">
        <v>4</v>
      </c>
      <c r="E84" s="2" t="s">
        <v>5</v>
      </c>
      <c r="F84" s="12" t="s">
        <v>7</v>
      </c>
      <c r="G84" s="16" t="s">
        <v>9</v>
      </c>
    </row>
    <row r="85" spans="2:7" ht="15" hidden="1" thickBot="1" x14ac:dyDescent="0.4">
      <c r="B85" s="45"/>
      <c r="C85" s="48"/>
      <c r="D85" s="3"/>
      <c r="E85" s="4"/>
      <c r="F85" s="13"/>
      <c r="G85" s="17"/>
    </row>
    <row r="86" spans="2:7" ht="15" hidden="1" thickBot="1" x14ac:dyDescent="0.4">
      <c r="B86" s="25" t="s">
        <v>10</v>
      </c>
      <c r="C86" s="8" t="s">
        <v>68</v>
      </c>
      <c r="D86" s="4">
        <v>100</v>
      </c>
      <c r="E86" s="4" t="s">
        <v>69</v>
      </c>
      <c r="F86" s="14">
        <v>1.7</v>
      </c>
      <c r="G86" s="18">
        <f>F86*D86</f>
        <v>170</v>
      </c>
    </row>
    <row r="87" spans="2:7" ht="15" hidden="1" thickBot="1" x14ac:dyDescent="0.4">
      <c r="B87" s="25" t="s">
        <v>13</v>
      </c>
      <c r="C87" s="8" t="s">
        <v>70</v>
      </c>
      <c r="D87" s="4">
        <v>690</v>
      </c>
      <c r="E87" s="4" t="s">
        <v>69</v>
      </c>
      <c r="F87" s="14">
        <v>5.2</v>
      </c>
      <c r="G87" s="18">
        <f t="shared" ref="G87:G97" si="3">F87*D87</f>
        <v>3588</v>
      </c>
    </row>
    <row r="88" spans="2:7" ht="15" hidden="1" thickBot="1" x14ac:dyDescent="0.4">
      <c r="B88" s="25" t="s">
        <v>15</v>
      </c>
      <c r="C88" s="8" t="s">
        <v>71</v>
      </c>
      <c r="D88" s="4">
        <v>95</v>
      </c>
      <c r="E88" s="4" t="s">
        <v>12</v>
      </c>
      <c r="F88" s="14">
        <v>18.5</v>
      </c>
      <c r="G88" s="18">
        <f t="shared" si="3"/>
        <v>1757.5</v>
      </c>
    </row>
    <row r="89" spans="2:7" ht="15" hidden="1" thickBot="1" x14ac:dyDescent="0.4">
      <c r="B89" s="25" t="s">
        <v>17</v>
      </c>
      <c r="C89" s="8" t="s">
        <v>72</v>
      </c>
      <c r="D89" s="4">
        <v>250</v>
      </c>
      <c r="E89" s="4" t="s">
        <v>12</v>
      </c>
      <c r="F89" s="14">
        <v>10</v>
      </c>
      <c r="G89" s="18">
        <f t="shared" si="3"/>
        <v>2500</v>
      </c>
    </row>
    <row r="90" spans="2:7" ht="15" hidden="1" thickBot="1" x14ac:dyDescent="0.4">
      <c r="B90" s="25" t="s">
        <v>19</v>
      </c>
      <c r="C90" s="8" t="s">
        <v>73</v>
      </c>
      <c r="D90" s="4">
        <v>2200</v>
      </c>
      <c r="E90" s="4" t="s">
        <v>69</v>
      </c>
      <c r="F90" s="14">
        <v>1.7</v>
      </c>
      <c r="G90" s="18">
        <f t="shared" si="3"/>
        <v>3740</v>
      </c>
    </row>
    <row r="91" spans="2:7" ht="15" hidden="1" thickBot="1" x14ac:dyDescent="0.4">
      <c r="B91" s="25" t="s">
        <v>21</v>
      </c>
      <c r="C91" s="8" t="s">
        <v>74</v>
      </c>
      <c r="D91" s="4">
        <v>760</v>
      </c>
      <c r="E91" s="4" t="s">
        <v>69</v>
      </c>
      <c r="F91" s="14">
        <v>4.5</v>
      </c>
      <c r="G91" s="18">
        <f t="shared" si="3"/>
        <v>3420</v>
      </c>
    </row>
    <row r="92" spans="2:7" ht="15" hidden="1" thickBot="1" x14ac:dyDescent="0.4">
      <c r="B92" s="25" t="s">
        <v>52</v>
      </c>
      <c r="C92" s="8" t="s">
        <v>75</v>
      </c>
      <c r="D92" s="4">
        <v>2200</v>
      </c>
      <c r="E92" s="4" t="s">
        <v>69</v>
      </c>
      <c r="F92" s="14">
        <v>1.7</v>
      </c>
      <c r="G92" s="18">
        <f t="shared" si="3"/>
        <v>3740</v>
      </c>
    </row>
    <row r="93" spans="2:7" ht="15" hidden="1" thickBot="1" x14ac:dyDescent="0.4">
      <c r="B93" s="25" t="s">
        <v>40</v>
      </c>
      <c r="C93" s="8" t="s">
        <v>76</v>
      </c>
      <c r="D93" s="4">
        <v>180</v>
      </c>
      <c r="E93" s="4" t="s">
        <v>69</v>
      </c>
      <c r="F93" s="14">
        <v>3.2</v>
      </c>
      <c r="G93" s="18">
        <f t="shared" si="3"/>
        <v>576</v>
      </c>
    </row>
    <row r="94" spans="2:7" ht="15" hidden="1" thickBot="1" x14ac:dyDescent="0.4">
      <c r="B94" s="25" t="s">
        <v>42</v>
      </c>
      <c r="C94" s="8" t="s">
        <v>77</v>
      </c>
      <c r="D94" s="4">
        <v>150</v>
      </c>
      <c r="E94" s="4" t="s">
        <v>69</v>
      </c>
      <c r="F94" s="14">
        <v>1.8</v>
      </c>
      <c r="G94" s="18">
        <f t="shared" si="3"/>
        <v>270</v>
      </c>
    </row>
    <row r="95" spans="2:7" ht="15" hidden="1" thickBot="1" x14ac:dyDescent="0.4">
      <c r="B95" s="25" t="s">
        <v>57</v>
      </c>
      <c r="C95" s="8" t="s">
        <v>78</v>
      </c>
      <c r="D95" s="4">
        <v>2200</v>
      </c>
      <c r="E95" s="4" t="s">
        <v>69</v>
      </c>
      <c r="F95" s="14">
        <v>1.5</v>
      </c>
      <c r="G95" s="18">
        <f t="shared" si="3"/>
        <v>3300</v>
      </c>
    </row>
    <row r="96" spans="2:7" ht="15" hidden="1" thickBot="1" x14ac:dyDescent="0.4">
      <c r="B96" s="6" t="s">
        <v>79</v>
      </c>
      <c r="C96" s="8" t="s">
        <v>80</v>
      </c>
      <c r="D96" s="4">
        <v>70</v>
      </c>
      <c r="E96" s="4" t="s">
        <v>69</v>
      </c>
      <c r="F96" s="14">
        <v>2.5</v>
      </c>
      <c r="G96" s="18">
        <f t="shared" si="3"/>
        <v>175</v>
      </c>
    </row>
    <row r="97" spans="2:7" ht="15" hidden="1" thickBot="1" x14ac:dyDescent="0.4">
      <c r="B97" s="6" t="s">
        <v>61</v>
      </c>
      <c r="C97" s="8" t="s">
        <v>81</v>
      </c>
      <c r="D97" s="4">
        <v>100</v>
      </c>
      <c r="E97" s="4" t="s">
        <v>69</v>
      </c>
      <c r="F97" s="14">
        <v>3.3</v>
      </c>
      <c r="G97" s="18">
        <f t="shared" si="3"/>
        <v>330</v>
      </c>
    </row>
    <row r="98" spans="2:7" ht="15" hidden="1" thickBot="1" x14ac:dyDescent="0.4">
      <c r="B98" s="41" t="s">
        <v>25</v>
      </c>
      <c r="C98" s="41"/>
      <c r="D98" s="41"/>
      <c r="E98" s="41"/>
      <c r="F98" s="42"/>
      <c r="G98" s="20">
        <f>SUM(G86:G97)</f>
        <v>23566.5</v>
      </c>
    </row>
    <row r="99" spans="2:7" ht="15" hidden="1" x14ac:dyDescent="0.35">
      <c r="B99" s="26" t="s">
        <v>26</v>
      </c>
    </row>
    <row r="100" spans="2:7" ht="17.5" x14ac:dyDescent="0.35">
      <c r="B100" s="23"/>
    </row>
    <row r="101" spans="2:7" ht="17.5" x14ac:dyDescent="0.35">
      <c r="B101" s="23" t="s">
        <v>82</v>
      </c>
    </row>
    <row r="102" spans="2:7" ht="17.5" x14ac:dyDescent="0.35">
      <c r="B102" s="23"/>
    </row>
    <row r="103" spans="2:7" ht="17.5" x14ac:dyDescent="0.35">
      <c r="B103" s="23" t="s">
        <v>222</v>
      </c>
      <c r="C103" s="31">
        <f>1.05*G164</f>
        <v>47467.35</v>
      </c>
    </row>
    <row r="105" spans="2:7" ht="26" hidden="1" x14ac:dyDescent="0.35">
      <c r="B105" s="43" t="s">
        <v>1</v>
      </c>
      <c r="C105" s="46" t="s">
        <v>2</v>
      </c>
      <c r="D105" s="1" t="s">
        <v>3</v>
      </c>
      <c r="E105" s="1"/>
      <c r="F105" s="11" t="s">
        <v>6</v>
      </c>
      <c r="G105" s="15" t="s">
        <v>8</v>
      </c>
    </row>
    <row r="106" spans="2:7" ht="39" hidden="1" x14ac:dyDescent="0.35">
      <c r="B106" s="44"/>
      <c r="C106" s="47"/>
      <c r="D106" s="2" t="s">
        <v>4</v>
      </c>
      <c r="E106" s="2" t="s">
        <v>5</v>
      </c>
      <c r="F106" s="12" t="s">
        <v>7</v>
      </c>
      <c r="G106" s="16" t="s">
        <v>9</v>
      </c>
    </row>
    <row r="107" spans="2:7" ht="15" hidden="1" thickBot="1" x14ac:dyDescent="0.4">
      <c r="B107" s="45"/>
      <c r="C107" s="48"/>
      <c r="D107" s="3"/>
      <c r="E107" s="4"/>
      <c r="F107" s="13"/>
      <c r="G107" s="17"/>
    </row>
    <row r="108" spans="2:7" ht="15" hidden="1" thickBot="1" x14ac:dyDescent="0.4">
      <c r="B108" s="25" t="s">
        <v>10</v>
      </c>
      <c r="C108" s="8"/>
      <c r="D108" s="4"/>
      <c r="E108" s="4"/>
      <c r="F108" s="14"/>
      <c r="G108" s="18"/>
    </row>
    <row r="109" spans="2:7" ht="15" hidden="1" thickBot="1" x14ac:dyDescent="0.4">
      <c r="B109" s="25" t="s">
        <v>13</v>
      </c>
      <c r="C109" s="8" t="s">
        <v>83</v>
      </c>
      <c r="D109" s="4">
        <v>30</v>
      </c>
      <c r="E109" s="4" t="s">
        <v>69</v>
      </c>
      <c r="F109" s="14">
        <v>1.4</v>
      </c>
      <c r="G109" s="18">
        <f>F109*D109</f>
        <v>42</v>
      </c>
    </row>
    <row r="110" spans="2:7" ht="15" hidden="1" thickBot="1" x14ac:dyDescent="0.4">
      <c r="B110" s="25" t="s">
        <v>15</v>
      </c>
      <c r="C110" s="8" t="s">
        <v>84</v>
      </c>
      <c r="D110" s="4">
        <v>60</v>
      </c>
      <c r="E110" s="4" t="s">
        <v>69</v>
      </c>
      <c r="F110" s="14">
        <v>3.9</v>
      </c>
      <c r="G110" s="18">
        <f t="shared" ref="G110:G165" si="4">F110*D110</f>
        <v>234</v>
      </c>
    </row>
    <row r="111" spans="2:7" ht="15" hidden="1" thickBot="1" x14ac:dyDescent="0.4">
      <c r="B111" s="25" t="s">
        <v>17</v>
      </c>
      <c r="C111" s="8" t="s">
        <v>85</v>
      </c>
      <c r="D111" s="4">
        <v>660</v>
      </c>
      <c r="E111" s="4" t="s">
        <v>12</v>
      </c>
      <c r="F111" s="14">
        <v>2.35</v>
      </c>
      <c r="G111" s="18">
        <f t="shared" si="4"/>
        <v>1551</v>
      </c>
    </row>
    <row r="112" spans="2:7" ht="15" hidden="1" thickBot="1" x14ac:dyDescent="0.4">
      <c r="B112" s="25" t="s">
        <v>19</v>
      </c>
      <c r="C112" s="8" t="s">
        <v>86</v>
      </c>
      <c r="D112" s="4">
        <v>35</v>
      </c>
      <c r="E112" s="4" t="s">
        <v>69</v>
      </c>
      <c r="F112" s="14">
        <v>3.9</v>
      </c>
      <c r="G112" s="18">
        <f t="shared" si="4"/>
        <v>136.5</v>
      </c>
    </row>
    <row r="113" spans="2:7" ht="15" hidden="1" thickBot="1" x14ac:dyDescent="0.4">
      <c r="B113" s="25" t="s">
        <v>21</v>
      </c>
      <c r="C113" s="8" t="s">
        <v>87</v>
      </c>
      <c r="D113" s="4">
        <v>250</v>
      </c>
      <c r="E113" s="4" t="s">
        <v>69</v>
      </c>
      <c r="F113" s="14">
        <v>1.4</v>
      </c>
      <c r="G113" s="18">
        <f t="shared" si="4"/>
        <v>350</v>
      </c>
    </row>
    <row r="114" spans="2:7" ht="15" hidden="1" thickBot="1" x14ac:dyDescent="0.4">
      <c r="B114" s="25" t="s">
        <v>52</v>
      </c>
      <c r="C114" s="8" t="s">
        <v>88</v>
      </c>
      <c r="D114" s="4">
        <v>460</v>
      </c>
      <c r="E114" s="4" t="s">
        <v>69</v>
      </c>
      <c r="F114" s="14">
        <v>5.8</v>
      </c>
      <c r="G114" s="18">
        <f t="shared" si="4"/>
        <v>2668</v>
      </c>
    </row>
    <row r="115" spans="2:7" ht="15" hidden="1" thickBot="1" x14ac:dyDescent="0.4">
      <c r="B115" s="25" t="s">
        <v>40</v>
      </c>
      <c r="C115" s="8" t="s">
        <v>89</v>
      </c>
      <c r="D115" s="4">
        <v>100</v>
      </c>
      <c r="E115" s="4" t="s">
        <v>69</v>
      </c>
      <c r="F115" s="14">
        <v>2.7</v>
      </c>
      <c r="G115" s="18">
        <f t="shared" si="4"/>
        <v>270</v>
      </c>
    </row>
    <row r="116" spans="2:7" ht="15" hidden="1" thickBot="1" x14ac:dyDescent="0.4">
      <c r="B116" s="25" t="s">
        <v>42</v>
      </c>
      <c r="C116" s="8" t="s">
        <v>90</v>
      </c>
      <c r="D116" s="4">
        <v>145</v>
      </c>
      <c r="E116" s="4" t="s">
        <v>69</v>
      </c>
      <c r="F116" s="14">
        <v>2.6</v>
      </c>
      <c r="G116" s="18">
        <f t="shared" si="4"/>
        <v>377</v>
      </c>
    </row>
    <row r="117" spans="2:7" ht="15" hidden="1" thickBot="1" x14ac:dyDescent="0.4">
      <c r="B117" s="25" t="s">
        <v>57</v>
      </c>
      <c r="C117" s="8" t="s">
        <v>91</v>
      </c>
      <c r="D117" s="4">
        <v>90</v>
      </c>
      <c r="E117" s="4" t="s">
        <v>69</v>
      </c>
      <c r="F117" s="14">
        <v>1.4</v>
      </c>
      <c r="G117" s="18">
        <f t="shared" si="4"/>
        <v>125.99999999999999</v>
      </c>
    </row>
    <row r="118" spans="2:7" ht="15" hidden="1" thickBot="1" x14ac:dyDescent="0.4">
      <c r="B118" s="25" t="s">
        <v>59</v>
      </c>
      <c r="C118" s="8" t="s">
        <v>92</v>
      </c>
      <c r="D118" s="4">
        <v>500</v>
      </c>
      <c r="E118" s="4" t="s">
        <v>69</v>
      </c>
      <c r="F118" s="14">
        <v>4.8</v>
      </c>
      <c r="G118" s="18">
        <f t="shared" si="4"/>
        <v>2400</v>
      </c>
    </row>
    <row r="119" spans="2:7" ht="15" hidden="1" thickBot="1" x14ac:dyDescent="0.4">
      <c r="B119" s="25" t="s">
        <v>61</v>
      </c>
      <c r="C119" s="8" t="s">
        <v>93</v>
      </c>
      <c r="D119" s="4">
        <v>100</v>
      </c>
      <c r="E119" s="4" t="s">
        <v>69</v>
      </c>
      <c r="F119" s="14">
        <v>2.2000000000000002</v>
      </c>
      <c r="G119" s="18">
        <f t="shared" si="4"/>
        <v>220.00000000000003</v>
      </c>
    </row>
    <row r="120" spans="2:7" ht="15" hidden="1" thickBot="1" x14ac:dyDescent="0.4">
      <c r="B120" s="25" t="s">
        <v>63</v>
      </c>
      <c r="C120" s="8" t="s">
        <v>94</v>
      </c>
      <c r="D120" s="4">
        <v>600</v>
      </c>
      <c r="E120" s="4" t="s">
        <v>69</v>
      </c>
      <c r="F120" s="14">
        <v>4.4000000000000004</v>
      </c>
      <c r="G120" s="18">
        <f t="shared" si="4"/>
        <v>2640</v>
      </c>
    </row>
    <row r="121" spans="2:7" ht="15" hidden="1" thickBot="1" x14ac:dyDescent="0.4">
      <c r="B121" s="25" t="s">
        <v>65</v>
      </c>
      <c r="C121" s="8" t="s">
        <v>95</v>
      </c>
      <c r="D121" s="4">
        <v>150</v>
      </c>
      <c r="E121" s="4" t="s">
        <v>69</v>
      </c>
      <c r="F121" s="14">
        <v>3.4</v>
      </c>
      <c r="G121" s="18">
        <f t="shared" si="4"/>
        <v>510</v>
      </c>
    </row>
    <row r="122" spans="2:7" ht="15" hidden="1" thickBot="1" x14ac:dyDescent="0.4">
      <c r="B122" s="25" t="s">
        <v>96</v>
      </c>
      <c r="C122" s="8" t="s">
        <v>97</v>
      </c>
      <c r="D122" s="4">
        <v>150</v>
      </c>
      <c r="E122" s="4" t="s">
        <v>69</v>
      </c>
      <c r="F122" s="14">
        <v>6</v>
      </c>
      <c r="G122" s="18">
        <f t="shared" si="4"/>
        <v>900</v>
      </c>
    </row>
    <row r="123" spans="2:7" ht="15" hidden="1" thickBot="1" x14ac:dyDescent="0.4">
      <c r="B123" s="25" t="s">
        <v>98</v>
      </c>
      <c r="C123" s="8" t="s">
        <v>99</v>
      </c>
      <c r="D123" s="4">
        <v>120</v>
      </c>
      <c r="E123" s="4" t="s">
        <v>69</v>
      </c>
      <c r="F123" s="14">
        <v>3</v>
      </c>
      <c r="G123" s="18">
        <f t="shared" si="4"/>
        <v>360</v>
      </c>
    </row>
    <row r="124" spans="2:7" ht="15" hidden="1" thickBot="1" x14ac:dyDescent="0.4">
      <c r="B124" s="25" t="s">
        <v>100</v>
      </c>
      <c r="C124" s="8" t="s">
        <v>101</v>
      </c>
      <c r="D124" s="4">
        <v>310</v>
      </c>
      <c r="E124" s="4" t="s">
        <v>69</v>
      </c>
      <c r="F124" s="14">
        <v>5.2</v>
      </c>
      <c r="G124" s="18">
        <f t="shared" si="4"/>
        <v>1612</v>
      </c>
    </row>
    <row r="125" spans="2:7" ht="15" hidden="1" thickBot="1" x14ac:dyDescent="0.4">
      <c r="B125" s="25" t="s">
        <v>102</v>
      </c>
      <c r="C125" s="8" t="s">
        <v>103</v>
      </c>
      <c r="D125" s="4">
        <v>105</v>
      </c>
      <c r="E125" s="4" t="s">
        <v>69</v>
      </c>
      <c r="F125" s="14">
        <v>1.3</v>
      </c>
      <c r="G125" s="18">
        <f t="shared" si="4"/>
        <v>136.5</v>
      </c>
    </row>
    <row r="126" spans="2:7" ht="15" hidden="1" thickBot="1" x14ac:dyDescent="0.4">
      <c r="B126" s="6" t="s">
        <v>104</v>
      </c>
      <c r="C126" s="8" t="s">
        <v>105</v>
      </c>
      <c r="D126" s="4">
        <v>105</v>
      </c>
      <c r="E126" s="4" t="s">
        <v>69</v>
      </c>
      <c r="F126" s="14">
        <v>1.3</v>
      </c>
      <c r="G126" s="18">
        <f t="shared" si="4"/>
        <v>136.5</v>
      </c>
    </row>
    <row r="127" spans="2:7" ht="15" hidden="1" thickBot="1" x14ac:dyDescent="0.4">
      <c r="B127" s="6" t="s">
        <v>106</v>
      </c>
      <c r="C127" s="8" t="s">
        <v>107</v>
      </c>
      <c r="D127" s="4">
        <v>210</v>
      </c>
      <c r="E127" s="4" t="s">
        <v>69</v>
      </c>
      <c r="F127" s="14">
        <v>2.4</v>
      </c>
      <c r="G127" s="18">
        <f t="shared" si="4"/>
        <v>504</v>
      </c>
    </row>
    <row r="128" spans="2:7" ht="15" hidden="1" thickBot="1" x14ac:dyDescent="0.4">
      <c r="B128" s="6" t="s">
        <v>108</v>
      </c>
      <c r="C128" s="8" t="s">
        <v>109</v>
      </c>
      <c r="D128" s="4">
        <v>290</v>
      </c>
      <c r="E128" s="4" t="s">
        <v>69</v>
      </c>
      <c r="F128" s="14">
        <v>3.3</v>
      </c>
      <c r="G128" s="18">
        <f t="shared" si="4"/>
        <v>957</v>
      </c>
    </row>
    <row r="129" spans="2:7" ht="15" hidden="1" thickBot="1" x14ac:dyDescent="0.4">
      <c r="B129" s="6" t="s">
        <v>110</v>
      </c>
      <c r="C129" s="8" t="s">
        <v>111</v>
      </c>
      <c r="D129" s="4">
        <v>990</v>
      </c>
      <c r="E129" s="4" t="s">
        <v>69</v>
      </c>
      <c r="F129" s="14">
        <v>3.8</v>
      </c>
      <c r="G129" s="18">
        <f t="shared" si="4"/>
        <v>3762</v>
      </c>
    </row>
    <row r="130" spans="2:7" ht="15" hidden="1" thickBot="1" x14ac:dyDescent="0.4">
      <c r="B130" s="6" t="s">
        <v>112</v>
      </c>
      <c r="C130" s="8" t="s">
        <v>113</v>
      </c>
      <c r="D130" s="4">
        <v>165</v>
      </c>
      <c r="E130" s="4" t="s">
        <v>69</v>
      </c>
      <c r="F130" s="14">
        <v>3</v>
      </c>
      <c r="G130" s="18">
        <f t="shared" si="4"/>
        <v>495</v>
      </c>
    </row>
    <row r="131" spans="2:7" ht="15" hidden="1" thickBot="1" x14ac:dyDescent="0.4">
      <c r="B131" s="6" t="s">
        <v>114</v>
      </c>
      <c r="C131" s="8" t="s">
        <v>115</v>
      </c>
      <c r="D131" s="4">
        <v>450</v>
      </c>
      <c r="E131" s="4" t="s">
        <v>69</v>
      </c>
      <c r="F131" s="14">
        <v>3.8</v>
      </c>
      <c r="G131" s="18">
        <f t="shared" si="4"/>
        <v>1710</v>
      </c>
    </row>
    <row r="132" spans="2:7" ht="15" hidden="1" thickBot="1" x14ac:dyDescent="0.4">
      <c r="B132" s="6" t="s">
        <v>116</v>
      </c>
      <c r="C132" s="8" t="s">
        <v>117</v>
      </c>
      <c r="D132" s="4">
        <v>180</v>
      </c>
      <c r="E132" s="4" t="s">
        <v>69</v>
      </c>
      <c r="F132" s="14">
        <v>3</v>
      </c>
      <c r="G132" s="18">
        <f t="shared" si="4"/>
        <v>540</v>
      </c>
    </row>
    <row r="133" spans="2:7" ht="15" hidden="1" thickBot="1" x14ac:dyDescent="0.4">
      <c r="B133" s="6" t="s">
        <v>118</v>
      </c>
      <c r="C133" s="8" t="s">
        <v>119</v>
      </c>
      <c r="D133" s="4">
        <v>240</v>
      </c>
      <c r="E133" s="4" t="s">
        <v>69</v>
      </c>
      <c r="F133" s="14">
        <v>2.4500000000000002</v>
      </c>
      <c r="G133" s="18">
        <f t="shared" si="4"/>
        <v>588</v>
      </c>
    </row>
    <row r="134" spans="2:7" ht="15" hidden="1" thickBot="1" x14ac:dyDescent="0.4">
      <c r="B134" s="6" t="s">
        <v>120</v>
      </c>
      <c r="C134" s="8" t="s">
        <v>121</v>
      </c>
      <c r="D134" s="4">
        <v>30</v>
      </c>
      <c r="E134" s="4" t="s">
        <v>12</v>
      </c>
      <c r="F134" s="14">
        <v>5.2</v>
      </c>
      <c r="G134" s="18">
        <f t="shared" si="4"/>
        <v>156</v>
      </c>
    </row>
    <row r="135" spans="2:7" ht="15" hidden="1" thickBot="1" x14ac:dyDescent="0.4">
      <c r="B135" s="6" t="s">
        <v>122</v>
      </c>
      <c r="C135" s="8" t="s">
        <v>123</v>
      </c>
      <c r="D135" s="4">
        <v>60</v>
      </c>
      <c r="E135" s="4" t="s">
        <v>69</v>
      </c>
      <c r="F135" s="14">
        <v>2.5</v>
      </c>
      <c r="G135" s="18">
        <f t="shared" si="4"/>
        <v>150</v>
      </c>
    </row>
    <row r="136" spans="2:7" ht="26.5" hidden="1" thickBot="1" x14ac:dyDescent="0.4">
      <c r="B136" s="6" t="s">
        <v>124</v>
      </c>
      <c r="C136" s="8" t="s">
        <v>125</v>
      </c>
      <c r="D136" s="4">
        <v>400</v>
      </c>
      <c r="E136" s="4" t="s">
        <v>69</v>
      </c>
      <c r="F136" s="14">
        <v>7.9</v>
      </c>
      <c r="G136" s="18">
        <f t="shared" si="4"/>
        <v>3160</v>
      </c>
    </row>
    <row r="137" spans="2:7" ht="15" hidden="1" thickBot="1" x14ac:dyDescent="0.4">
      <c r="B137" s="6" t="s">
        <v>126</v>
      </c>
      <c r="C137" s="8" t="s">
        <v>127</v>
      </c>
      <c r="D137" s="4">
        <v>60</v>
      </c>
      <c r="E137" s="4" t="s">
        <v>69</v>
      </c>
      <c r="F137" s="14">
        <v>1.5</v>
      </c>
      <c r="G137" s="18">
        <f t="shared" si="4"/>
        <v>90</v>
      </c>
    </row>
    <row r="138" spans="2:7" ht="15" hidden="1" thickBot="1" x14ac:dyDescent="0.4">
      <c r="B138" s="6" t="s">
        <v>128</v>
      </c>
      <c r="C138" s="8" t="s">
        <v>129</v>
      </c>
      <c r="D138" s="4">
        <v>30</v>
      </c>
      <c r="E138" s="4" t="s">
        <v>69</v>
      </c>
      <c r="F138" s="14">
        <v>4</v>
      </c>
      <c r="G138" s="18">
        <f t="shared" si="4"/>
        <v>120</v>
      </c>
    </row>
    <row r="139" spans="2:7" ht="15" hidden="1" thickBot="1" x14ac:dyDescent="0.4">
      <c r="B139" s="6" t="s">
        <v>130</v>
      </c>
      <c r="C139" s="8" t="s">
        <v>131</v>
      </c>
      <c r="D139" s="4">
        <v>300</v>
      </c>
      <c r="E139" s="4" t="s">
        <v>69</v>
      </c>
      <c r="F139" s="14">
        <v>1.5</v>
      </c>
      <c r="G139" s="18">
        <f t="shared" si="4"/>
        <v>450</v>
      </c>
    </row>
    <row r="140" spans="2:7" ht="15" hidden="1" thickBot="1" x14ac:dyDescent="0.4">
      <c r="B140" s="6" t="s">
        <v>132</v>
      </c>
      <c r="C140" s="8" t="s">
        <v>133</v>
      </c>
      <c r="D140" s="4">
        <v>180</v>
      </c>
      <c r="E140" s="4" t="s">
        <v>69</v>
      </c>
      <c r="F140" s="14">
        <v>1.5</v>
      </c>
      <c r="G140" s="18">
        <f t="shared" si="4"/>
        <v>270</v>
      </c>
    </row>
    <row r="141" spans="2:7" ht="15" hidden="1" thickBot="1" x14ac:dyDescent="0.4">
      <c r="B141" s="6" t="s">
        <v>134</v>
      </c>
      <c r="C141" s="8" t="s">
        <v>135</v>
      </c>
      <c r="D141" s="4">
        <v>40</v>
      </c>
      <c r="E141" s="4" t="s">
        <v>69</v>
      </c>
      <c r="F141" s="14">
        <v>1.5</v>
      </c>
      <c r="G141" s="18">
        <f t="shared" si="4"/>
        <v>60</v>
      </c>
    </row>
    <row r="142" spans="2:7" ht="15" hidden="1" thickBot="1" x14ac:dyDescent="0.4">
      <c r="B142" s="6" t="s">
        <v>136</v>
      </c>
      <c r="C142" s="8" t="s">
        <v>137</v>
      </c>
      <c r="D142" s="4">
        <v>40</v>
      </c>
      <c r="E142" s="4" t="s">
        <v>69</v>
      </c>
      <c r="F142" s="14">
        <v>1.5</v>
      </c>
      <c r="G142" s="18">
        <f t="shared" si="4"/>
        <v>60</v>
      </c>
    </row>
    <row r="143" spans="2:7" ht="15" hidden="1" thickBot="1" x14ac:dyDescent="0.4">
      <c r="B143" s="6" t="s">
        <v>138</v>
      </c>
      <c r="C143" s="8" t="s">
        <v>139</v>
      </c>
      <c r="D143" s="4">
        <v>330</v>
      </c>
      <c r="E143" s="4" t="s">
        <v>69</v>
      </c>
      <c r="F143" s="14">
        <v>4</v>
      </c>
      <c r="G143" s="18">
        <f t="shared" si="4"/>
        <v>1320</v>
      </c>
    </row>
    <row r="144" spans="2:7" ht="15" hidden="1" thickBot="1" x14ac:dyDescent="0.4">
      <c r="B144" s="6" t="s">
        <v>140</v>
      </c>
      <c r="C144" s="8" t="s">
        <v>141</v>
      </c>
      <c r="D144" s="4">
        <v>90</v>
      </c>
      <c r="E144" s="4" t="s">
        <v>69</v>
      </c>
      <c r="F144" s="14">
        <v>6</v>
      </c>
      <c r="G144" s="18">
        <f t="shared" si="4"/>
        <v>540</v>
      </c>
    </row>
    <row r="145" spans="2:7" ht="15" hidden="1" thickBot="1" x14ac:dyDescent="0.4">
      <c r="B145" s="6" t="s">
        <v>142</v>
      </c>
      <c r="C145" s="8" t="s">
        <v>143</v>
      </c>
      <c r="D145" s="4">
        <v>50</v>
      </c>
      <c r="E145" s="4" t="s">
        <v>69</v>
      </c>
      <c r="F145" s="14">
        <v>1.7</v>
      </c>
      <c r="G145" s="18">
        <f t="shared" si="4"/>
        <v>85</v>
      </c>
    </row>
    <row r="146" spans="2:7" ht="15" hidden="1" thickBot="1" x14ac:dyDescent="0.4">
      <c r="B146" s="6" t="s">
        <v>144</v>
      </c>
      <c r="C146" s="8" t="s">
        <v>145</v>
      </c>
      <c r="D146" s="4">
        <v>480</v>
      </c>
      <c r="E146" s="4" t="s">
        <v>69</v>
      </c>
      <c r="F146" s="14">
        <v>5.6</v>
      </c>
      <c r="G146" s="18">
        <f t="shared" si="4"/>
        <v>2688</v>
      </c>
    </row>
    <row r="147" spans="2:7" ht="15" hidden="1" thickBot="1" x14ac:dyDescent="0.4">
      <c r="B147" s="6" t="s">
        <v>146</v>
      </c>
      <c r="C147" s="8" t="s">
        <v>147</v>
      </c>
      <c r="D147" s="4">
        <v>50</v>
      </c>
      <c r="E147" s="4" t="s">
        <v>69</v>
      </c>
      <c r="F147" s="14">
        <v>1.7</v>
      </c>
      <c r="G147" s="18">
        <f t="shared" si="4"/>
        <v>85</v>
      </c>
    </row>
    <row r="148" spans="2:7" ht="15" hidden="1" thickBot="1" x14ac:dyDescent="0.4">
      <c r="B148" s="6" t="s">
        <v>148</v>
      </c>
      <c r="C148" s="8" t="s">
        <v>149</v>
      </c>
      <c r="D148" s="4">
        <v>200</v>
      </c>
      <c r="E148" s="4" t="s">
        <v>12</v>
      </c>
      <c r="F148" s="14">
        <v>3.7</v>
      </c>
      <c r="G148" s="18">
        <f t="shared" si="4"/>
        <v>740</v>
      </c>
    </row>
    <row r="149" spans="2:7" ht="15" hidden="1" thickBot="1" x14ac:dyDescent="0.4">
      <c r="B149" s="6" t="s">
        <v>150</v>
      </c>
      <c r="C149" s="8" t="s">
        <v>151</v>
      </c>
      <c r="D149" s="4">
        <v>600</v>
      </c>
      <c r="E149" s="4" t="s">
        <v>69</v>
      </c>
      <c r="F149" s="14">
        <v>3.3</v>
      </c>
      <c r="G149" s="18">
        <f t="shared" si="4"/>
        <v>1980</v>
      </c>
    </row>
    <row r="150" spans="2:7" ht="26.5" hidden="1" thickBot="1" x14ac:dyDescent="0.4">
      <c r="B150" s="6" t="s">
        <v>152</v>
      </c>
      <c r="C150" s="8" t="s">
        <v>153</v>
      </c>
      <c r="D150" s="4">
        <v>350</v>
      </c>
      <c r="E150" s="4" t="s">
        <v>69</v>
      </c>
      <c r="F150" s="14">
        <v>4.5999999999999996</v>
      </c>
      <c r="G150" s="18">
        <f t="shared" si="4"/>
        <v>1609.9999999999998</v>
      </c>
    </row>
    <row r="151" spans="2:7" ht="15" hidden="1" thickBot="1" x14ac:dyDescent="0.4">
      <c r="B151" s="6" t="s">
        <v>154</v>
      </c>
      <c r="C151" s="8" t="s">
        <v>155</v>
      </c>
      <c r="D151" s="4">
        <v>80</v>
      </c>
      <c r="E151" s="4" t="s">
        <v>69</v>
      </c>
      <c r="F151" s="14">
        <v>9</v>
      </c>
      <c r="G151" s="18">
        <f t="shared" si="4"/>
        <v>720</v>
      </c>
    </row>
    <row r="152" spans="2:7" ht="15" hidden="1" thickBot="1" x14ac:dyDescent="0.4">
      <c r="B152" s="6" t="s">
        <v>156</v>
      </c>
      <c r="C152" s="8" t="s">
        <v>157</v>
      </c>
      <c r="D152" s="4">
        <v>50</v>
      </c>
      <c r="E152" s="4" t="s">
        <v>69</v>
      </c>
      <c r="F152" s="14">
        <v>8</v>
      </c>
      <c r="G152" s="18">
        <f t="shared" si="4"/>
        <v>400</v>
      </c>
    </row>
    <row r="153" spans="2:7" ht="15" hidden="1" thickBot="1" x14ac:dyDescent="0.4">
      <c r="B153" s="6" t="s">
        <v>158</v>
      </c>
      <c r="C153" s="8" t="s">
        <v>159</v>
      </c>
      <c r="D153" s="4">
        <v>1000</v>
      </c>
      <c r="E153" s="4" t="s">
        <v>69</v>
      </c>
      <c r="F153" s="14">
        <v>2.2000000000000002</v>
      </c>
      <c r="G153" s="18">
        <f t="shared" si="4"/>
        <v>2200</v>
      </c>
    </row>
    <row r="154" spans="2:7" ht="15" hidden="1" thickBot="1" x14ac:dyDescent="0.4">
      <c r="B154" s="6" t="s">
        <v>160</v>
      </c>
      <c r="C154" s="8" t="s">
        <v>161</v>
      </c>
      <c r="D154" s="4">
        <v>45</v>
      </c>
      <c r="E154" s="4" t="s">
        <v>162</v>
      </c>
      <c r="F154" s="14">
        <v>8</v>
      </c>
      <c r="G154" s="18">
        <f t="shared" si="4"/>
        <v>360</v>
      </c>
    </row>
    <row r="155" spans="2:7" ht="15" hidden="1" thickBot="1" x14ac:dyDescent="0.4">
      <c r="B155" s="6" t="s">
        <v>163</v>
      </c>
      <c r="C155" s="8" t="s">
        <v>164</v>
      </c>
      <c r="D155" s="4">
        <v>200</v>
      </c>
      <c r="E155" s="4" t="s">
        <v>12</v>
      </c>
      <c r="F155" s="14">
        <v>7.8</v>
      </c>
      <c r="G155" s="18">
        <f t="shared" si="4"/>
        <v>1560</v>
      </c>
    </row>
    <row r="156" spans="2:7" ht="15" hidden="1" thickBot="1" x14ac:dyDescent="0.4">
      <c r="B156" s="6" t="s">
        <v>165</v>
      </c>
      <c r="C156" s="8" t="s">
        <v>166</v>
      </c>
      <c r="D156" s="4">
        <v>150</v>
      </c>
      <c r="E156" s="4" t="s">
        <v>69</v>
      </c>
      <c r="F156" s="14">
        <v>9</v>
      </c>
      <c r="G156" s="18">
        <f t="shared" si="4"/>
        <v>1350</v>
      </c>
    </row>
    <row r="157" spans="2:7" ht="15" hidden="1" thickBot="1" x14ac:dyDescent="0.4">
      <c r="B157" s="6" t="s">
        <v>167</v>
      </c>
      <c r="C157" s="8" t="s">
        <v>168</v>
      </c>
      <c r="D157" s="4">
        <v>100</v>
      </c>
      <c r="E157" s="4" t="s">
        <v>69</v>
      </c>
      <c r="F157" s="14">
        <v>1.6</v>
      </c>
      <c r="G157" s="18">
        <f t="shared" si="4"/>
        <v>160</v>
      </c>
    </row>
    <row r="158" spans="2:7" ht="15" hidden="1" thickBot="1" x14ac:dyDescent="0.4">
      <c r="B158" s="6" t="s">
        <v>169</v>
      </c>
      <c r="C158" s="8" t="s">
        <v>170</v>
      </c>
      <c r="D158" s="4">
        <v>25</v>
      </c>
      <c r="E158" s="4" t="s">
        <v>69</v>
      </c>
      <c r="F158" s="14">
        <v>1.5</v>
      </c>
      <c r="G158" s="18">
        <f t="shared" si="4"/>
        <v>37.5</v>
      </c>
    </row>
    <row r="159" spans="2:7" ht="15" hidden="1" thickBot="1" x14ac:dyDescent="0.4">
      <c r="B159" s="6" t="s">
        <v>171</v>
      </c>
      <c r="C159" s="8" t="s">
        <v>172</v>
      </c>
      <c r="D159" s="4">
        <v>330</v>
      </c>
      <c r="E159" s="4" t="s">
        <v>69</v>
      </c>
      <c r="F159" s="14">
        <v>2.2000000000000002</v>
      </c>
      <c r="G159" s="18">
        <f t="shared" si="4"/>
        <v>726.00000000000011</v>
      </c>
    </row>
    <row r="160" spans="2:7" ht="15" hidden="1" thickBot="1" x14ac:dyDescent="0.4">
      <c r="B160" s="6" t="s">
        <v>173</v>
      </c>
      <c r="C160" s="8" t="s">
        <v>174</v>
      </c>
      <c r="D160" s="4">
        <v>80</v>
      </c>
      <c r="E160" s="4" t="s">
        <v>69</v>
      </c>
      <c r="F160" s="14">
        <v>5.5</v>
      </c>
      <c r="G160" s="18">
        <f t="shared" si="4"/>
        <v>440</v>
      </c>
    </row>
    <row r="161" spans="2:7" ht="15" hidden="1" thickBot="1" x14ac:dyDescent="0.4">
      <c r="B161" s="6" t="s">
        <v>175</v>
      </c>
      <c r="C161" s="8" t="s">
        <v>176</v>
      </c>
      <c r="D161" s="4">
        <v>40</v>
      </c>
      <c r="E161" s="4" t="s">
        <v>69</v>
      </c>
      <c r="F161" s="14">
        <v>1.6</v>
      </c>
      <c r="G161" s="18">
        <f t="shared" si="4"/>
        <v>64</v>
      </c>
    </row>
    <row r="162" spans="2:7" ht="15" hidden="1" thickBot="1" x14ac:dyDescent="0.4">
      <c r="B162" s="6" t="s">
        <v>177</v>
      </c>
      <c r="C162" s="8" t="s">
        <v>178</v>
      </c>
      <c r="D162" s="4"/>
      <c r="E162" s="4" t="s">
        <v>69</v>
      </c>
      <c r="F162" s="14">
        <v>5.9</v>
      </c>
      <c r="G162" s="18">
        <f t="shared" si="4"/>
        <v>0</v>
      </c>
    </row>
    <row r="163" spans="2:7" ht="15" hidden="1" thickBot="1" x14ac:dyDescent="0.4">
      <c r="B163" s="6" t="s">
        <v>179</v>
      </c>
      <c r="C163" s="8" t="s">
        <v>180</v>
      </c>
      <c r="D163" s="4">
        <v>80</v>
      </c>
      <c r="E163" s="4" t="s">
        <v>69</v>
      </c>
      <c r="F163" s="14">
        <v>5</v>
      </c>
      <c r="G163" s="18">
        <f t="shared" si="4"/>
        <v>400</v>
      </c>
    </row>
    <row r="164" spans="2:7" ht="15" hidden="1" thickBot="1" x14ac:dyDescent="0.4">
      <c r="B164" s="41" t="s">
        <v>25</v>
      </c>
      <c r="C164" s="41"/>
      <c r="D164" s="41"/>
      <c r="E164" s="41"/>
      <c r="F164" s="42"/>
      <c r="G164" s="19">
        <f>SUM(G109:G163)</f>
        <v>45207</v>
      </c>
    </row>
    <row r="165" spans="2:7" ht="15.5" hidden="1" thickBot="1" x14ac:dyDescent="0.4">
      <c r="B165" s="26" t="s">
        <v>26</v>
      </c>
      <c r="G165" s="18">
        <f t="shared" si="4"/>
        <v>0</v>
      </c>
    </row>
    <row r="166" spans="2:7" ht="17.5" x14ac:dyDescent="0.35">
      <c r="B166" s="23"/>
    </row>
    <row r="167" spans="2:7" ht="17.5" x14ac:dyDescent="0.35">
      <c r="B167" s="23" t="s">
        <v>181</v>
      </c>
    </row>
    <row r="169" spans="2:7" x14ac:dyDescent="0.35">
      <c r="B169" s="28" t="s">
        <v>222</v>
      </c>
      <c r="C169" s="31">
        <f>1.05*G179</f>
        <v>15639.75</v>
      </c>
    </row>
    <row r="170" spans="2:7" ht="20.5" x14ac:dyDescent="0.35">
      <c r="B170" s="24"/>
    </row>
    <row r="171" spans="2:7" ht="26" hidden="1" x14ac:dyDescent="0.35">
      <c r="B171" s="43" t="s">
        <v>1</v>
      </c>
      <c r="C171" s="46" t="s">
        <v>2</v>
      </c>
      <c r="D171" s="1" t="s">
        <v>3</v>
      </c>
      <c r="E171" s="1"/>
      <c r="F171" s="11" t="s">
        <v>6</v>
      </c>
      <c r="G171" s="15" t="s">
        <v>8</v>
      </c>
    </row>
    <row r="172" spans="2:7" ht="39" hidden="1" x14ac:dyDescent="0.35">
      <c r="B172" s="44"/>
      <c r="C172" s="47"/>
      <c r="D172" s="2" t="s">
        <v>4</v>
      </c>
      <c r="E172" s="2" t="s">
        <v>5</v>
      </c>
      <c r="F172" s="12" t="s">
        <v>7</v>
      </c>
      <c r="G172" s="16" t="s">
        <v>9</v>
      </c>
    </row>
    <row r="173" spans="2:7" ht="15" hidden="1" thickBot="1" x14ac:dyDescent="0.4">
      <c r="B173" s="45"/>
      <c r="C173" s="48"/>
      <c r="D173" s="3"/>
      <c r="E173" s="4"/>
      <c r="F173" s="13"/>
      <c r="G173" s="17"/>
    </row>
    <row r="174" spans="2:7" ht="15" hidden="1" thickBot="1" x14ac:dyDescent="0.4">
      <c r="B174" s="25" t="s">
        <v>10</v>
      </c>
      <c r="C174" s="8" t="s">
        <v>182</v>
      </c>
      <c r="D174" s="4">
        <v>160</v>
      </c>
      <c r="E174" s="4" t="s">
        <v>12</v>
      </c>
      <c r="F174" s="14">
        <v>18.7</v>
      </c>
      <c r="G174" s="18">
        <f>F174*D174</f>
        <v>2992</v>
      </c>
    </row>
    <row r="175" spans="2:7" ht="15" hidden="1" thickBot="1" x14ac:dyDescent="0.4">
      <c r="B175" s="25" t="s">
        <v>13</v>
      </c>
      <c r="C175" s="8" t="s">
        <v>183</v>
      </c>
      <c r="D175" s="4">
        <v>120</v>
      </c>
      <c r="E175" s="4" t="s">
        <v>12</v>
      </c>
      <c r="F175" s="14">
        <v>20.8</v>
      </c>
      <c r="G175" s="18">
        <f t="shared" ref="G175:G178" si="5">F175*D175</f>
        <v>2496</v>
      </c>
    </row>
    <row r="176" spans="2:7" ht="15" hidden="1" thickBot="1" x14ac:dyDescent="0.4">
      <c r="B176" s="25" t="s">
        <v>15</v>
      </c>
      <c r="C176" s="8" t="s">
        <v>184</v>
      </c>
      <c r="D176" s="4">
        <v>160</v>
      </c>
      <c r="E176" s="4" t="s">
        <v>12</v>
      </c>
      <c r="F176" s="14">
        <v>26</v>
      </c>
      <c r="G176" s="18">
        <f t="shared" si="5"/>
        <v>4160</v>
      </c>
    </row>
    <row r="177" spans="2:7" ht="15" hidden="1" thickBot="1" x14ac:dyDescent="0.4">
      <c r="B177" s="25" t="s">
        <v>17</v>
      </c>
      <c r="C177" s="8" t="s">
        <v>185</v>
      </c>
      <c r="D177" s="4">
        <v>90</v>
      </c>
      <c r="E177" s="4" t="s">
        <v>12</v>
      </c>
      <c r="F177" s="14">
        <v>25.7</v>
      </c>
      <c r="G177" s="18">
        <f t="shared" si="5"/>
        <v>2313</v>
      </c>
    </row>
    <row r="178" spans="2:7" ht="15" hidden="1" thickBot="1" x14ac:dyDescent="0.4">
      <c r="B178" s="6" t="s">
        <v>186</v>
      </c>
      <c r="C178" s="8" t="s">
        <v>187</v>
      </c>
      <c r="D178" s="4">
        <v>180</v>
      </c>
      <c r="E178" s="4" t="s">
        <v>12</v>
      </c>
      <c r="F178" s="14">
        <v>16.3</v>
      </c>
      <c r="G178" s="18">
        <f t="shared" si="5"/>
        <v>2934</v>
      </c>
    </row>
    <row r="179" spans="2:7" ht="15" hidden="1" thickBot="1" x14ac:dyDescent="0.4">
      <c r="B179" s="41" t="s">
        <v>25</v>
      </c>
      <c r="C179" s="41"/>
      <c r="D179" s="41"/>
      <c r="E179" s="41"/>
      <c r="F179" s="42"/>
      <c r="G179" s="20">
        <f>SUM(G174:G178)</f>
        <v>14895</v>
      </c>
    </row>
    <row r="180" spans="2:7" ht="15" hidden="1" x14ac:dyDescent="0.35">
      <c r="B180" s="26" t="s">
        <v>26</v>
      </c>
    </row>
    <row r="182" spans="2:7" ht="17.5" x14ac:dyDescent="0.35">
      <c r="B182" s="23" t="s">
        <v>188</v>
      </c>
    </row>
    <row r="183" spans="2:7" ht="17.5" x14ac:dyDescent="0.35">
      <c r="B183" s="23"/>
    </row>
    <row r="184" spans="2:7" x14ac:dyDescent="0.35">
      <c r="B184" s="28" t="s">
        <v>222</v>
      </c>
      <c r="C184" s="31">
        <f>1.05*G219</f>
        <v>30270.45</v>
      </c>
    </row>
    <row r="186" spans="2:7" ht="26" hidden="1" x14ac:dyDescent="0.35">
      <c r="B186" s="43" t="s">
        <v>1</v>
      </c>
      <c r="C186" s="46" t="s">
        <v>2</v>
      </c>
      <c r="D186" s="1" t="s">
        <v>3</v>
      </c>
      <c r="E186" s="1"/>
      <c r="F186" s="11" t="s">
        <v>6</v>
      </c>
      <c r="G186" s="15" t="s">
        <v>8</v>
      </c>
    </row>
    <row r="187" spans="2:7" ht="33.75" hidden="1" customHeight="1" x14ac:dyDescent="0.35">
      <c r="B187" s="44"/>
      <c r="C187" s="47"/>
      <c r="D187" s="2" t="s">
        <v>4</v>
      </c>
      <c r="E187" s="2" t="s">
        <v>5</v>
      </c>
      <c r="F187" s="12" t="s">
        <v>7</v>
      </c>
      <c r="G187" s="16" t="s">
        <v>9</v>
      </c>
    </row>
    <row r="188" spans="2:7" ht="15" hidden="1" thickBot="1" x14ac:dyDescent="0.4">
      <c r="B188" s="45"/>
      <c r="C188" s="48"/>
      <c r="D188" s="3"/>
      <c r="E188" s="4"/>
      <c r="F188" s="13"/>
      <c r="G188" s="17"/>
    </row>
    <row r="189" spans="2:7" ht="15" hidden="1" thickBot="1" x14ac:dyDescent="0.4">
      <c r="B189" s="25" t="s">
        <v>10</v>
      </c>
      <c r="C189" s="8" t="s">
        <v>189</v>
      </c>
      <c r="D189" s="4">
        <v>250</v>
      </c>
      <c r="E189" s="4" t="s">
        <v>12</v>
      </c>
      <c r="F189" s="14">
        <v>4</v>
      </c>
      <c r="G189" s="18">
        <f>F189*D189</f>
        <v>1000</v>
      </c>
    </row>
    <row r="190" spans="2:7" ht="15" hidden="1" thickBot="1" x14ac:dyDescent="0.4">
      <c r="B190" s="25" t="s">
        <v>13</v>
      </c>
      <c r="C190" s="8" t="s">
        <v>190</v>
      </c>
      <c r="D190" s="4">
        <v>420</v>
      </c>
      <c r="E190" s="4" t="s">
        <v>12</v>
      </c>
      <c r="F190" s="14">
        <v>1.5</v>
      </c>
      <c r="G190" s="18">
        <f t="shared" ref="G190:G218" si="6">F190*D190</f>
        <v>630</v>
      </c>
    </row>
    <row r="191" spans="2:7" ht="15" hidden="1" thickBot="1" x14ac:dyDescent="0.4">
      <c r="B191" s="25" t="s">
        <v>15</v>
      </c>
      <c r="C191" s="8" t="s">
        <v>191</v>
      </c>
      <c r="D191" s="4">
        <v>260</v>
      </c>
      <c r="E191" s="4" t="s">
        <v>12</v>
      </c>
      <c r="F191" s="14">
        <v>1.6</v>
      </c>
      <c r="G191" s="18">
        <f t="shared" si="6"/>
        <v>416</v>
      </c>
    </row>
    <row r="192" spans="2:7" ht="15" hidden="1" thickBot="1" x14ac:dyDescent="0.4">
      <c r="B192" s="25" t="s">
        <v>17</v>
      </c>
      <c r="C192" s="8" t="s">
        <v>192</v>
      </c>
      <c r="D192" s="4">
        <v>160</v>
      </c>
      <c r="E192" s="4" t="s">
        <v>69</v>
      </c>
      <c r="F192" s="14">
        <v>1.5</v>
      </c>
      <c r="G192" s="18">
        <f t="shared" si="6"/>
        <v>240</v>
      </c>
    </row>
    <row r="193" spans="2:7" ht="15" hidden="1" thickBot="1" x14ac:dyDescent="0.4">
      <c r="B193" s="25" t="s">
        <v>19</v>
      </c>
      <c r="C193" s="8" t="s">
        <v>193</v>
      </c>
      <c r="D193" s="4">
        <v>400</v>
      </c>
      <c r="E193" s="4" t="s">
        <v>12</v>
      </c>
      <c r="F193" s="14">
        <v>1.8</v>
      </c>
      <c r="G193" s="18">
        <f t="shared" si="6"/>
        <v>720</v>
      </c>
    </row>
    <row r="194" spans="2:7" ht="15" hidden="1" thickBot="1" x14ac:dyDescent="0.4">
      <c r="B194" s="25" t="s">
        <v>21</v>
      </c>
      <c r="C194" s="8" t="s">
        <v>194</v>
      </c>
      <c r="D194" s="4">
        <v>110</v>
      </c>
      <c r="E194" s="4" t="s">
        <v>12</v>
      </c>
      <c r="F194" s="14">
        <v>1</v>
      </c>
      <c r="G194" s="18">
        <f t="shared" si="6"/>
        <v>110</v>
      </c>
    </row>
    <row r="195" spans="2:7" ht="15" hidden="1" thickBot="1" x14ac:dyDescent="0.4">
      <c r="B195" s="25" t="s">
        <v>52</v>
      </c>
      <c r="C195" s="8" t="s">
        <v>195</v>
      </c>
      <c r="D195" s="4">
        <v>200</v>
      </c>
      <c r="E195" s="4" t="s">
        <v>12</v>
      </c>
      <c r="F195" s="14">
        <v>1.6</v>
      </c>
      <c r="G195" s="18">
        <f t="shared" si="6"/>
        <v>320</v>
      </c>
    </row>
    <row r="196" spans="2:7" ht="15" hidden="1" thickBot="1" x14ac:dyDescent="0.4">
      <c r="B196" s="25" t="s">
        <v>40</v>
      </c>
      <c r="C196" s="8" t="s">
        <v>196</v>
      </c>
      <c r="D196" s="4">
        <v>145</v>
      </c>
      <c r="E196" s="4" t="s">
        <v>12</v>
      </c>
      <c r="F196" s="14">
        <v>3</v>
      </c>
      <c r="G196" s="18">
        <f t="shared" si="6"/>
        <v>435</v>
      </c>
    </row>
    <row r="197" spans="2:7" ht="15" hidden="1" thickBot="1" x14ac:dyDescent="0.4">
      <c r="B197" s="25" t="s">
        <v>42</v>
      </c>
      <c r="C197" s="8" t="s">
        <v>197</v>
      </c>
      <c r="D197" s="4">
        <v>40</v>
      </c>
      <c r="E197" s="4" t="s">
        <v>162</v>
      </c>
      <c r="F197" s="14">
        <v>9</v>
      </c>
      <c r="G197" s="18">
        <f t="shared" si="6"/>
        <v>360</v>
      </c>
    </row>
    <row r="198" spans="2:7" ht="15" hidden="1" thickBot="1" x14ac:dyDescent="0.4">
      <c r="B198" s="25" t="s">
        <v>57</v>
      </c>
      <c r="C198" s="8" t="s">
        <v>198</v>
      </c>
      <c r="D198" s="4">
        <v>550</v>
      </c>
      <c r="E198" s="4" t="s">
        <v>69</v>
      </c>
      <c r="F198" s="14">
        <v>1</v>
      </c>
      <c r="G198" s="18">
        <f t="shared" si="6"/>
        <v>550</v>
      </c>
    </row>
    <row r="199" spans="2:7" ht="15" hidden="1" thickBot="1" x14ac:dyDescent="0.4">
      <c r="B199" s="25" t="s">
        <v>59</v>
      </c>
      <c r="C199" s="8" t="s">
        <v>199</v>
      </c>
      <c r="D199" s="4">
        <v>60</v>
      </c>
      <c r="E199" s="4" t="s">
        <v>162</v>
      </c>
      <c r="F199" s="14">
        <v>9.4</v>
      </c>
      <c r="G199" s="18">
        <f t="shared" si="6"/>
        <v>564</v>
      </c>
    </row>
    <row r="200" spans="2:7" ht="15" hidden="1" thickBot="1" x14ac:dyDescent="0.4">
      <c r="B200" s="25" t="s">
        <v>61</v>
      </c>
      <c r="C200" s="8" t="s">
        <v>200</v>
      </c>
      <c r="D200" s="4">
        <v>790</v>
      </c>
      <c r="E200" s="4" t="s">
        <v>12</v>
      </c>
      <c r="F200" s="14">
        <v>1.5</v>
      </c>
      <c r="G200" s="18">
        <f t="shared" si="6"/>
        <v>1185</v>
      </c>
    </row>
    <row r="201" spans="2:7" ht="15" hidden="1" thickBot="1" x14ac:dyDescent="0.4">
      <c r="B201" s="25" t="s">
        <v>63</v>
      </c>
      <c r="C201" s="8" t="s">
        <v>201</v>
      </c>
      <c r="D201" s="4">
        <v>260</v>
      </c>
      <c r="E201" s="4" t="s">
        <v>12</v>
      </c>
      <c r="F201" s="14">
        <v>4.8</v>
      </c>
      <c r="G201" s="18">
        <f t="shared" si="6"/>
        <v>1248</v>
      </c>
    </row>
    <row r="202" spans="2:7" ht="15" hidden="1" thickBot="1" x14ac:dyDescent="0.4">
      <c r="B202" s="25" t="s">
        <v>65</v>
      </c>
      <c r="C202" s="8" t="s">
        <v>202</v>
      </c>
      <c r="D202" s="4">
        <v>310</v>
      </c>
      <c r="E202" s="4" t="s">
        <v>12</v>
      </c>
      <c r="F202" s="14">
        <v>8</v>
      </c>
      <c r="G202" s="18">
        <f t="shared" si="6"/>
        <v>2480</v>
      </c>
    </row>
    <row r="203" spans="2:7" ht="15" hidden="1" thickBot="1" x14ac:dyDescent="0.4">
      <c r="B203" s="25" t="s">
        <v>96</v>
      </c>
      <c r="C203" s="8" t="s">
        <v>203</v>
      </c>
      <c r="D203" s="4">
        <v>70</v>
      </c>
      <c r="E203" s="4" t="s">
        <v>12</v>
      </c>
      <c r="F203" s="14">
        <v>9</v>
      </c>
      <c r="G203" s="18">
        <f t="shared" si="6"/>
        <v>630</v>
      </c>
    </row>
    <row r="204" spans="2:7" ht="15" hidden="1" thickBot="1" x14ac:dyDescent="0.4">
      <c r="B204" s="25" t="s">
        <v>98</v>
      </c>
      <c r="C204" s="8" t="s">
        <v>204</v>
      </c>
      <c r="D204" s="4">
        <v>160</v>
      </c>
      <c r="E204" s="4" t="s">
        <v>12</v>
      </c>
      <c r="F204" s="14">
        <v>7</v>
      </c>
      <c r="G204" s="18">
        <f t="shared" si="6"/>
        <v>1120</v>
      </c>
    </row>
    <row r="205" spans="2:7" ht="15" hidden="1" thickBot="1" x14ac:dyDescent="0.4">
      <c r="B205" s="25" t="s">
        <v>100</v>
      </c>
      <c r="C205" s="8" t="s">
        <v>205</v>
      </c>
      <c r="D205" s="4">
        <v>370</v>
      </c>
      <c r="E205" s="4" t="s">
        <v>12</v>
      </c>
      <c r="F205" s="14">
        <v>3.3</v>
      </c>
      <c r="G205" s="18">
        <f t="shared" si="6"/>
        <v>1221</v>
      </c>
    </row>
    <row r="206" spans="2:7" ht="15" hidden="1" thickBot="1" x14ac:dyDescent="0.4">
      <c r="B206" s="25" t="s">
        <v>102</v>
      </c>
      <c r="C206" s="8" t="s">
        <v>206</v>
      </c>
      <c r="D206" s="4">
        <v>550</v>
      </c>
      <c r="E206" s="4" t="s">
        <v>69</v>
      </c>
      <c r="F206" s="14">
        <v>1</v>
      </c>
      <c r="G206" s="18">
        <f t="shared" si="6"/>
        <v>550</v>
      </c>
    </row>
    <row r="207" spans="2:7" ht="15" hidden="1" thickBot="1" x14ac:dyDescent="0.4">
      <c r="B207" s="25" t="s">
        <v>207</v>
      </c>
      <c r="C207" s="8" t="s">
        <v>208</v>
      </c>
      <c r="D207" s="4">
        <v>60</v>
      </c>
      <c r="E207" s="4" t="s">
        <v>12</v>
      </c>
      <c r="F207" s="14">
        <v>15</v>
      </c>
      <c r="G207" s="18">
        <f t="shared" si="6"/>
        <v>900</v>
      </c>
    </row>
    <row r="208" spans="2:7" ht="15" hidden="1" thickBot="1" x14ac:dyDescent="0.4">
      <c r="B208" s="25" t="s">
        <v>106</v>
      </c>
      <c r="C208" s="8" t="s">
        <v>209</v>
      </c>
      <c r="D208" s="4">
        <v>90</v>
      </c>
      <c r="E208" s="4" t="s">
        <v>12</v>
      </c>
      <c r="F208" s="14">
        <v>5</v>
      </c>
      <c r="G208" s="18">
        <f t="shared" si="6"/>
        <v>450</v>
      </c>
    </row>
    <row r="209" spans="2:7" ht="15" hidden="1" thickBot="1" x14ac:dyDescent="0.4">
      <c r="B209" s="25" t="s">
        <v>108</v>
      </c>
      <c r="C209" s="8" t="s">
        <v>210</v>
      </c>
      <c r="D209" s="4">
        <v>250</v>
      </c>
      <c r="E209" s="4" t="s">
        <v>69</v>
      </c>
      <c r="F209" s="14">
        <v>1.7</v>
      </c>
      <c r="G209" s="18">
        <f t="shared" si="6"/>
        <v>425</v>
      </c>
    </row>
    <row r="210" spans="2:7" ht="15" hidden="1" thickBot="1" x14ac:dyDescent="0.4">
      <c r="B210" s="25" t="s">
        <v>110</v>
      </c>
      <c r="C210" s="8" t="s">
        <v>211</v>
      </c>
      <c r="D210" s="4">
        <v>180</v>
      </c>
      <c r="E210" s="4" t="s">
        <v>69</v>
      </c>
      <c r="F210" s="14">
        <v>3.5</v>
      </c>
      <c r="G210" s="18">
        <f t="shared" si="6"/>
        <v>630</v>
      </c>
    </row>
    <row r="211" spans="2:7" ht="15" hidden="1" thickBot="1" x14ac:dyDescent="0.4">
      <c r="B211" s="25" t="s">
        <v>112</v>
      </c>
      <c r="C211" s="8" t="s">
        <v>212</v>
      </c>
      <c r="D211" s="4">
        <v>270</v>
      </c>
      <c r="E211" s="4" t="s">
        <v>12</v>
      </c>
      <c r="F211" s="14">
        <v>3</v>
      </c>
      <c r="G211" s="18">
        <f t="shared" si="6"/>
        <v>810</v>
      </c>
    </row>
    <row r="212" spans="2:7" ht="15" hidden="1" thickBot="1" x14ac:dyDescent="0.4">
      <c r="B212" s="25" t="s">
        <v>114</v>
      </c>
      <c r="C212" s="8" t="s">
        <v>213</v>
      </c>
      <c r="D212" s="4">
        <v>380</v>
      </c>
      <c r="E212" s="4" t="s">
        <v>12</v>
      </c>
      <c r="F212" s="14">
        <v>4</v>
      </c>
      <c r="G212" s="18">
        <f t="shared" si="6"/>
        <v>1520</v>
      </c>
    </row>
    <row r="213" spans="2:7" ht="15" hidden="1" thickBot="1" x14ac:dyDescent="0.4">
      <c r="B213" s="25" t="s">
        <v>116</v>
      </c>
      <c r="C213" s="8" t="s">
        <v>214</v>
      </c>
      <c r="D213" s="4">
        <v>150</v>
      </c>
      <c r="E213" s="4" t="s">
        <v>12</v>
      </c>
      <c r="F213" s="14">
        <v>6</v>
      </c>
      <c r="G213" s="18">
        <f t="shared" si="6"/>
        <v>900</v>
      </c>
    </row>
    <row r="214" spans="2:7" ht="15" hidden="1" thickBot="1" x14ac:dyDescent="0.4">
      <c r="B214" s="25" t="s">
        <v>118</v>
      </c>
      <c r="C214" s="8" t="s">
        <v>215</v>
      </c>
      <c r="D214" s="4">
        <v>150</v>
      </c>
      <c r="E214" s="4" t="s">
        <v>69</v>
      </c>
      <c r="F214" s="14">
        <v>1.5</v>
      </c>
      <c r="G214" s="18">
        <f t="shared" si="6"/>
        <v>225</v>
      </c>
    </row>
    <row r="215" spans="2:7" ht="15" hidden="1" thickBot="1" x14ac:dyDescent="0.4">
      <c r="B215" s="25" t="s">
        <v>120</v>
      </c>
      <c r="C215" s="8" t="s">
        <v>216</v>
      </c>
      <c r="D215" s="4">
        <v>70</v>
      </c>
      <c r="E215" s="4" t="s">
        <v>69</v>
      </c>
      <c r="F215" s="14">
        <v>2</v>
      </c>
      <c r="G215" s="18">
        <f t="shared" si="6"/>
        <v>140</v>
      </c>
    </row>
    <row r="216" spans="2:7" ht="15" hidden="1" thickBot="1" x14ac:dyDescent="0.4">
      <c r="B216" s="25" t="s">
        <v>122</v>
      </c>
      <c r="C216" s="8" t="s">
        <v>217</v>
      </c>
      <c r="D216" s="4">
        <v>8400</v>
      </c>
      <c r="E216" s="4" t="s">
        <v>12</v>
      </c>
      <c r="F216" s="14">
        <v>0.9</v>
      </c>
      <c r="G216" s="18">
        <f t="shared" si="6"/>
        <v>7560</v>
      </c>
    </row>
    <row r="217" spans="2:7" ht="15" hidden="1" thickBot="1" x14ac:dyDescent="0.4">
      <c r="B217" s="25" t="s">
        <v>124</v>
      </c>
      <c r="C217" s="8" t="s">
        <v>218</v>
      </c>
      <c r="D217" s="4">
        <v>760</v>
      </c>
      <c r="E217" s="4" t="s">
        <v>12</v>
      </c>
      <c r="F217" s="14">
        <v>1.5</v>
      </c>
      <c r="G217" s="18">
        <f t="shared" si="6"/>
        <v>1140</v>
      </c>
    </row>
    <row r="218" spans="2:7" ht="15" hidden="1" thickBot="1" x14ac:dyDescent="0.4">
      <c r="B218" s="25" t="s">
        <v>126</v>
      </c>
      <c r="C218" s="8" t="s">
        <v>219</v>
      </c>
      <c r="D218" s="4">
        <v>50</v>
      </c>
      <c r="E218" s="4" t="s">
        <v>12</v>
      </c>
      <c r="F218" s="14">
        <v>7</v>
      </c>
      <c r="G218" s="18">
        <f t="shared" si="6"/>
        <v>350</v>
      </c>
    </row>
    <row r="219" spans="2:7" ht="15" hidden="1" thickBot="1" x14ac:dyDescent="0.4">
      <c r="B219" s="41" t="s">
        <v>25</v>
      </c>
      <c r="C219" s="41"/>
      <c r="D219" s="41"/>
      <c r="E219" s="41"/>
      <c r="F219" s="42"/>
      <c r="G219" s="20">
        <f>SUM(G189:G218)</f>
        <v>28829</v>
      </c>
    </row>
    <row r="220" spans="2:7" ht="15" hidden="1" x14ac:dyDescent="0.35">
      <c r="B220" s="26" t="s">
        <v>26</v>
      </c>
    </row>
    <row r="221" spans="2:7" ht="17.5" x14ac:dyDescent="0.35">
      <c r="B221" s="23"/>
    </row>
    <row r="222" spans="2:7" ht="20.5" x14ac:dyDescent="0.35">
      <c r="B222" s="24"/>
    </row>
  </sheetData>
  <mergeCells count="32">
    <mergeCell ref="B58:B60"/>
    <mergeCell ref="C58:C60"/>
    <mergeCell ref="B7:B9"/>
    <mergeCell ref="C7:C9"/>
    <mergeCell ref="B17:F17"/>
    <mergeCell ref="B24:B26"/>
    <mergeCell ref="C24:C26"/>
    <mergeCell ref="B27:B28"/>
    <mergeCell ref="D27:D28"/>
    <mergeCell ref="E27:E28"/>
    <mergeCell ref="F27:F28"/>
    <mergeCell ref="G27:G28"/>
    <mergeCell ref="B29:F29"/>
    <mergeCell ref="B38:B40"/>
    <mergeCell ref="C38:C40"/>
    <mergeCell ref="B50:F50"/>
    <mergeCell ref="B67:B68"/>
    <mergeCell ref="D67:D68"/>
    <mergeCell ref="E67:E68"/>
    <mergeCell ref="B76:F76"/>
    <mergeCell ref="B83:B85"/>
    <mergeCell ref="C83:C85"/>
    <mergeCell ref="B179:F179"/>
    <mergeCell ref="B186:B188"/>
    <mergeCell ref="C186:C188"/>
    <mergeCell ref="B219:F219"/>
    <mergeCell ref="B98:F98"/>
    <mergeCell ref="B105:B107"/>
    <mergeCell ref="C105:C107"/>
    <mergeCell ref="B164:F164"/>
    <mergeCell ref="B171:B173"/>
    <mergeCell ref="C171:C17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52"/>
  <sheetViews>
    <sheetView tabSelected="1" topLeftCell="A28" zoomScale="115" zoomScaleNormal="115" workbookViewId="0">
      <selection activeCell="E39" sqref="E39"/>
    </sheetView>
  </sheetViews>
  <sheetFormatPr defaultRowHeight="14.5" x14ac:dyDescent="0.35"/>
  <cols>
    <col min="1" max="1" width="6.08984375" customWidth="1"/>
    <col min="2" max="2" width="17.1796875" style="28" customWidth="1"/>
    <col min="3" max="3" width="38.36328125" customWidth="1"/>
    <col min="4" max="4" width="17.453125" customWidth="1"/>
    <col min="5" max="5" width="13.7265625" customWidth="1"/>
    <col min="6" max="6" width="15.90625" style="10" customWidth="1"/>
    <col min="7" max="7" width="19.08984375" style="10" customWidth="1"/>
    <col min="10" max="10" width="22.36328125" customWidth="1"/>
  </cols>
  <sheetData>
    <row r="1" spans="2:8" x14ac:dyDescent="0.35">
      <c r="B1" s="27"/>
    </row>
    <row r="3" spans="2:8" ht="17.5" x14ac:dyDescent="0.35">
      <c r="B3" s="23" t="s">
        <v>32</v>
      </c>
    </row>
    <row r="4" spans="2:8" ht="21" thickBot="1" x14ac:dyDescent="0.4">
      <c r="B4" s="24"/>
    </row>
    <row r="5" spans="2:8" ht="26" x14ac:dyDescent="0.35">
      <c r="B5" s="43" t="s">
        <v>1</v>
      </c>
      <c r="C5" s="46" t="s">
        <v>2</v>
      </c>
      <c r="D5" s="1" t="s">
        <v>3</v>
      </c>
      <c r="E5" s="1"/>
      <c r="F5" s="11" t="s">
        <v>6</v>
      </c>
      <c r="G5" s="15" t="s">
        <v>8</v>
      </c>
    </row>
    <row r="6" spans="2:8" ht="39" x14ac:dyDescent="0.35">
      <c r="B6" s="44"/>
      <c r="C6" s="47"/>
      <c r="D6" s="2" t="s">
        <v>4</v>
      </c>
      <c r="E6" s="2" t="s">
        <v>5</v>
      </c>
      <c r="F6" s="12" t="s">
        <v>7</v>
      </c>
      <c r="G6" s="16" t="s">
        <v>9</v>
      </c>
    </row>
    <row r="7" spans="2:8" ht="15" thickBot="1" x14ac:dyDescent="0.4">
      <c r="B7" s="45"/>
      <c r="C7" s="48"/>
      <c r="D7" s="3"/>
      <c r="E7" s="4"/>
      <c r="F7" s="13"/>
      <c r="G7" s="17"/>
    </row>
    <row r="8" spans="2:8" ht="15" thickBot="1" x14ac:dyDescent="0.4">
      <c r="B8" s="25">
        <v>1</v>
      </c>
      <c r="C8" s="33" t="s">
        <v>33</v>
      </c>
      <c r="D8" s="32">
        <v>100</v>
      </c>
      <c r="E8" s="4" t="s">
        <v>12</v>
      </c>
      <c r="F8" s="14"/>
      <c r="G8" s="18"/>
      <c r="H8" s="34"/>
    </row>
    <row r="9" spans="2:8" ht="15" thickBot="1" x14ac:dyDescent="0.4">
      <c r="B9" s="25">
        <v>2</v>
      </c>
      <c r="C9" s="5" t="s">
        <v>34</v>
      </c>
      <c r="D9" s="4">
        <v>180</v>
      </c>
      <c r="E9" s="4" t="s">
        <v>12</v>
      </c>
      <c r="F9" s="14"/>
      <c r="G9" s="18"/>
    </row>
    <row r="10" spans="2:8" ht="28.5" thickBot="1" x14ac:dyDescent="0.4">
      <c r="B10" s="25">
        <v>3</v>
      </c>
      <c r="C10" s="5" t="s">
        <v>35</v>
      </c>
      <c r="D10" s="4">
        <v>450</v>
      </c>
      <c r="E10" s="4" t="s">
        <v>12</v>
      </c>
      <c r="F10" s="14"/>
      <c r="G10" s="18"/>
    </row>
    <row r="11" spans="2:8" ht="15" thickBot="1" x14ac:dyDescent="0.4">
      <c r="B11" s="25">
        <v>4</v>
      </c>
      <c r="C11" s="5" t="s">
        <v>36</v>
      </c>
      <c r="D11" s="4">
        <v>900</v>
      </c>
      <c r="E11" s="4" t="s">
        <v>12</v>
      </c>
      <c r="F11" s="14"/>
      <c r="G11" s="18"/>
    </row>
    <row r="12" spans="2:8" x14ac:dyDescent="0.35">
      <c r="B12" s="25">
        <v>5</v>
      </c>
      <c r="C12" s="5" t="s">
        <v>37</v>
      </c>
      <c r="D12" s="4">
        <v>450</v>
      </c>
      <c r="E12" s="4" t="s">
        <v>12</v>
      </c>
      <c r="F12" s="14"/>
      <c r="G12" s="18"/>
    </row>
    <row r="13" spans="2:8" ht="15" thickBot="1" x14ac:dyDescent="0.4">
      <c r="B13" s="25">
        <v>6</v>
      </c>
      <c r="C13" s="5" t="s">
        <v>38</v>
      </c>
      <c r="D13" s="4">
        <v>40</v>
      </c>
      <c r="E13" s="4" t="s">
        <v>12</v>
      </c>
      <c r="F13" s="14"/>
      <c r="G13" s="18"/>
    </row>
    <row r="14" spans="2:8" ht="15" thickBot="1" x14ac:dyDescent="0.4">
      <c r="B14" s="25">
        <v>7</v>
      </c>
      <c r="C14" s="5" t="s">
        <v>39</v>
      </c>
      <c r="D14" s="4">
        <v>30</v>
      </c>
      <c r="E14" s="4" t="s">
        <v>12</v>
      </c>
      <c r="F14" s="14"/>
      <c r="G14" s="18"/>
    </row>
    <row r="15" spans="2:8" ht="15" thickBot="1" x14ac:dyDescent="0.4">
      <c r="B15" s="25">
        <v>8</v>
      </c>
      <c r="C15" s="5" t="s">
        <v>223</v>
      </c>
      <c r="D15" s="4">
        <v>100</v>
      </c>
      <c r="E15" s="4" t="s">
        <v>12</v>
      </c>
      <c r="F15" s="14"/>
      <c r="G15" s="18"/>
    </row>
    <row r="16" spans="2:8" ht="15" thickBot="1" x14ac:dyDescent="0.4">
      <c r="B16" s="25">
        <v>9</v>
      </c>
      <c r="C16" s="5" t="s">
        <v>224</v>
      </c>
      <c r="D16" s="4">
        <v>80</v>
      </c>
      <c r="E16" s="4" t="s">
        <v>12</v>
      </c>
      <c r="F16" s="14"/>
      <c r="G16" s="18"/>
    </row>
    <row r="17" spans="2:8" ht="15" thickBot="1" x14ac:dyDescent="0.4">
      <c r="B17" s="25">
        <v>10</v>
      </c>
      <c r="C17" s="5" t="s">
        <v>41</v>
      </c>
      <c r="D17" s="4">
        <v>90</v>
      </c>
      <c r="E17" s="4" t="s">
        <v>12</v>
      </c>
      <c r="F17" s="14"/>
      <c r="G17" s="18"/>
    </row>
    <row r="18" spans="2:8" ht="15" thickBot="1" x14ac:dyDescent="0.4">
      <c r="B18" s="25">
        <v>11</v>
      </c>
      <c r="C18" s="5" t="s">
        <v>43</v>
      </c>
      <c r="D18" s="4">
        <v>50</v>
      </c>
      <c r="E18" s="4" t="s">
        <v>12</v>
      </c>
      <c r="F18" s="14"/>
      <c r="G18" s="18"/>
    </row>
    <row r="19" spans="2:8" ht="15" thickBot="1" x14ac:dyDescent="0.4">
      <c r="B19" s="41" t="s">
        <v>25</v>
      </c>
      <c r="C19" s="41"/>
      <c r="D19" s="41"/>
      <c r="E19" s="41"/>
      <c r="F19" s="42"/>
      <c r="G19" s="19">
        <f>SUM(G8:G18)</f>
        <v>0</v>
      </c>
    </row>
    <row r="20" spans="2:8" ht="15.5" thickBot="1" x14ac:dyDescent="0.4">
      <c r="B20" s="26" t="s">
        <v>26</v>
      </c>
      <c r="G20" s="18"/>
    </row>
    <row r="21" spans="2:8" x14ac:dyDescent="0.35">
      <c r="B21" s="27"/>
    </row>
    <row r="24" spans="2:8" ht="17.5" x14ac:dyDescent="0.35">
      <c r="B24" s="23"/>
    </row>
    <row r="25" spans="2:8" ht="17.5" x14ac:dyDescent="0.35">
      <c r="B25" s="23"/>
    </row>
    <row r="27" spans="2:8" ht="17.5" x14ac:dyDescent="0.35">
      <c r="B27" s="23" t="s">
        <v>181</v>
      </c>
    </row>
    <row r="28" spans="2:8" ht="21" thickBot="1" x14ac:dyDescent="0.4">
      <c r="B28" s="24"/>
    </row>
    <row r="29" spans="2:8" ht="26" x14ac:dyDescent="0.35">
      <c r="B29" s="43" t="s">
        <v>1</v>
      </c>
      <c r="C29" s="46" t="s">
        <v>2</v>
      </c>
      <c r="D29" s="1" t="s">
        <v>3</v>
      </c>
      <c r="E29" s="1"/>
      <c r="F29" s="11" t="s">
        <v>6</v>
      </c>
      <c r="G29" s="15" t="s">
        <v>8</v>
      </c>
    </row>
    <row r="30" spans="2:8" ht="39" x14ac:dyDescent="0.35">
      <c r="B30" s="44"/>
      <c r="C30" s="47"/>
      <c r="D30" s="2" t="s">
        <v>4</v>
      </c>
      <c r="E30" s="2" t="s">
        <v>5</v>
      </c>
      <c r="F30" s="12" t="s">
        <v>7</v>
      </c>
      <c r="G30" s="16" t="s">
        <v>9</v>
      </c>
    </row>
    <row r="31" spans="2:8" ht="15" thickBot="1" x14ac:dyDescent="0.4">
      <c r="B31" s="45"/>
      <c r="C31" s="48"/>
      <c r="D31" s="3"/>
      <c r="E31" s="4"/>
      <c r="F31" s="13"/>
      <c r="G31" s="17"/>
    </row>
    <row r="32" spans="2:8" ht="15" thickBot="1" x14ac:dyDescent="0.4">
      <c r="B32" s="25">
        <v>1</v>
      </c>
      <c r="C32" s="35" t="s">
        <v>182</v>
      </c>
      <c r="D32" s="32">
        <v>140</v>
      </c>
      <c r="E32" s="4" t="s">
        <v>12</v>
      </c>
      <c r="F32" s="14"/>
      <c r="G32" s="18"/>
      <c r="H32" s="34"/>
    </row>
    <row r="33" spans="2:7" ht="15" thickBot="1" x14ac:dyDescent="0.4">
      <c r="B33" s="25">
        <v>2</v>
      </c>
      <c r="C33" s="8" t="s">
        <v>183</v>
      </c>
      <c r="D33" s="4">
        <v>100</v>
      </c>
      <c r="E33" s="4" t="s">
        <v>12</v>
      </c>
      <c r="F33" s="14"/>
      <c r="G33" s="18"/>
    </row>
    <row r="34" spans="2:7" ht="15" thickBot="1" x14ac:dyDescent="0.4">
      <c r="B34" s="25">
        <v>3</v>
      </c>
      <c r="C34" s="8" t="s">
        <v>225</v>
      </c>
      <c r="D34" s="4">
        <v>120</v>
      </c>
      <c r="E34" s="4" t="s">
        <v>12</v>
      </c>
      <c r="F34" s="14"/>
      <c r="G34" s="18"/>
    </row>
    <row r="35" spans="2:7" ht="15" thickBot="1" x14ac:dyDescent="0.4">
      <c r="B35" s="25">
        <v>4</v>
      </c>
      <c r="C35" s="8" t="s">
        <v>185</v>
      </c>
      <c r="D35" s="4">
        <v>120</v>
      </c>
      <c r="E35" s="4" t="s">
        <v>12</v>
      </c>
      <c r="F35" s="14"/>
      <c r="G35" s="18"/>
    </row>
    <row r="36" spans="2:7" ht="15" thickBot="1" x14ac:dyDescent="0.4">
      <c r="B36" s="25">
        <v>5</v>
      </c>
      <c r="C36" s="8" t="s">
        <v>187</v>
      </c>
      <c r="D36" s="4">
        <v>140</v>
      </c>
      <c r="E36" s="4" t="s">
        <v>12</v>
      </c>
      <c r="F36" s="14"/>
      <c r="G36" s="18"/>
    </row>
    <row r="37" spans="2:7" ht="15" thickBot="1" x14ac:dyDescent="0.4">
      <c r="B37" s="41" t="s">
        <v>25</v>
      </c>
      <c r="C37" s="41"/>
      <c r="D37" s="41"/>
      <c r="E37" s="41"/>
      <c r="F37" s="42"/>
      <c r="G37" s="20">
        <f>SUM(G32:G36)</f>
        <v>0</v>
      </c>
    </row>
    <row r="38" spans="2:7" ht="15" x14ac:dyDescent="0.35">
      <c r="B38" s="26"/>
    </row>
    <row r="40" spans="2:7" ht="15" x14ac:dyDescent="0.35">
      <c r="B40" s="26" t="s">
        <v>26</v>
      </c>
    </row>
    <row r="42" spans="2:7" ht="15.5" x14ac:dyDescent="0.35">
      <c r="B42" s="36" t="s">
        <v>226</v>
      </c>
    </row>
    <row r="43" spans="2:7" x14ac:dyDescent="0.35">
      <c r="B43"/>
    </row>
    <row r="44" spans="2:7" ht="15.5" x14ac:dyDescent="0.35">
      <c r="B44" s="37" t="s">
        <v>227</v>
      </c>
    </row>
    <row r="45" spans="2:7" x14ac:dyDescent="0.35">
      <c r="B45"/>
    </row>
    <row r="46" spans="2:7" x14ac:dyDescent="0.35">
      <c r="B46"/>
    </row>
    <row r="47" spans="2:7" x14ac:dyDescent="0.35">
      <c r="B47"/>
    </row>
    <row r="48" spans="2:7" x14ac:dyDescent="0.35">
      <c r="B48"/>
    </row>
    <row r="49" spans="2:2" ht="15" x14ac:dyDescent="0.35">
      <c r="B49" s="38" t="s">
        <v>228</v>
      </c>
    </row>
    <row r="50" spans="2:2" x14ac:dyDescent="0.35">
      <c r="B50"/>
    </row>
    <row r="51" spans="2:2" ht="15.5" x14ac:dyDescent="0.35">
      <c r="B51" s="39" t="s">
        <v>229</v>
      </c>
    </row>
    <row r="52" spans="2:2" ht="15.5" x14ac:dyDescent="0.35">
      <c r="B52" s="40" t="s">
        <v>230</v>
      </c>
    </row>
  </sheetData>
  <mergeCells count="6">
    <mergeCell ref="B29:B31"/>
    <mergeCell ref="C29:C31"/>
    <mergeCell ref="B37:F37"/>
    <mergeCell ref="B5:B7"/>
    <mergeCell ref="C5:C7"/>
    <mergeCell ref="B19:F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 (2)</vt:lpstr>
      <vt:lpstr>zał. nr 2 1,2,,</vt:lpstr>
      <vt:lpstr>Arkusz3</vt:lpstr>
      <vt:lpstr>'zał. nr 2 1,2,,'!_Hlk79736048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2023-01-17T05:09:14Z</dcterms:modified>
</cp:coreProperties>
</file>